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480" yWindow="-405" windowWidth="25440" windowHeight="12210"/>
  </bookViews>
  <sheets>
    <sheet name="Приложение №1 к форме 6.1к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___MV1">#N/A</definedName>
    <definedName name="______MV2">#N/A</definedName>
    <definedName name="______MV3">#N/A</definedName>
    <definedName name="______MV4">#N/A</definedName>
    <definedName name="_____C65988">#N/A</definedName>
    <definedName name="_____C67000">#N/A</definedName>
    <definedName name="_____C69000">#N/A</definedName>
    <definedName name="_____MV1">#N/A</definedName>
    <definedName name="_____MV2">#N/A</definedName>
    <definedName name="_____MV3">#N/A</definedName>
    <definedName name="_____MV4">#N/A</definedName>
    <definedName name="_____mv5">#N/A</definedName>
    <definedName name="____C65988">#N/A</definedName>
    <definedName name="____C67000">#N/A</definedName>
    <definedName name="____C69000">#N/A</definedName>
    <definedName name="____MV1">#N/A</definedName>
    <definedName name="____MV2">#N/A</definedName>
    <definedName name="____MV3">#N/A</definedName>
    <definedName name="____MV4">#N/A</definedName>
    <definedName name="____mv5">#N/A</definedName>
    <definedName name="___C65988">#N/A</definedName>
    <definedName name="___C67000">#N/A</definedName>
    <definedName name="___C69000">#N/A</definedName>
    <definedName name="___MV1">#N/A</definedName>
    <definedName name="___MV2">#N/A</definedName>
    <definedName name="___MV3">#N/A</definedName>
    <definedName name="___MV4">#N/A</definedName>
    <definedName name="___mv5">#N/A</definedName>
    <definedName name="___NPT9">#N/A</definedName>
    <definedName name="___PT9">#N/A</definedName>
    <definedName name="___rat1">#N/A</definedName>
    <definedName name="___TT9">#N/A</definedName>
    <definedName name="__C65988">#N/A</definedName>
    <definedName name="__C67000">#N/A</definedName>
    <definedName name="__C69000">#N/A</definedName>
    <definedName name="__MV1">#N/A</definedName>
    <definedName name="__MV2">#N/A</definedName>
    <definedName name="__MV3">#N/A</definedName>
    <definedName name="__MV4">#N/A</definedName>
    <definedName name="__mv5">#N/A</definedName>
    <definedName name="__NPT9">#N/A</definedName>
    <definedName name="__PT9">#N/A</definedName>
    <definedName name="__rat1">#N/A</definedName>
    <definedName name="__SUM11">'[1]Служба персонала'!#REF!</definedName>
    <definedName name="__SUM12">'[1]Служба персонала'!#REF!</definedName>
    <definedName name="__SUM13">'[1]Служба персонала'!#REF!</definedName>
    <definedName name="__SUM14">'[1]Служба персонала'!#REF!</definedName>
    <definedName name="__SUM31">'[1]Служба персонала'!#REF!</definedName>
    <definedName name="__TT9">#N/A</definedName>
    <definedName name="_140">'[2]Приложение к ф. №4'!$C$30</definedName>
    <definedName name="_1510_03_____1520_03___1530_03">#N/A</definedName>
    <definedName name="_a1" hidden="1">{#N/A,#N/A,FALSE,"СКО VIII";#N/A,#N/A,FALSE,"КРС VIII"}</definedName>
    <definedName name="_A17" hidden="1">{#N/A,#N/A,FALSE,"СКО VIII";#N/A,#N/A,FALSE,"КРС VIII"}</definedName>
    <definedName name="_a2" hidden="1">{#N/A,#N/A,FALSE,"СКО VIII";#N/A,#N/A,FALSE,"КРС VIII"}</definedName>
    <definedName name="_C65988">#N/A</definedName>
    <definedName name="_C67000">#N/A</definedName>
    <definedName name="_C69000">#N/A</definedName>
    <definedName name="_MV1">#N/A</definedName>
    <definedName name="_MV2">#N/A</definedName>
    <definedName name="_MV3">#N/A</definedName>
    <definedName name="_MV4">#N/A</definedName>
    <definedName name="_mv5">#N/A</definedName>
    <definedName name="_NPT9">#N/A</definedName>
    <definedName name="_PT9">#N/A</definedName>
    <definedName name="_rat1">#N/A</definedName>
    <definedName name="_SUM11">#N/A</definedName>
    <definedName name="_SUM12">#N/A</definedName>
    <definedName name="_SUM13">#N/A</definedName>
    <definedName name="_SUM14">#N/A</definedName>
    <definedName name="_SUM31">#N/A</definedName>
    <definedName name="_TT9">#N/A</definedName>
    <definedName name="_wrn1" hidden="1">{#N/A,#N/A,FALSE,"план 1996 (3)";#N/A,#N/A,FALSE,"план 1996 (1)"}</definedName>
    <definedName name="_wrn10" hidden="1">{#N/A,#N/A,FALSE,"Расчет 1";#N/A,#N/A,FALSE,"Расчет 2";#N/A,#N/A,FALSE,"Расчет 2а"}</definedName>
    <definedName name="_wrn1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12" hidden="1">{#N/A,#N/A,FALSE,"Основная (2)";#N/A,#N/A,FALSE,"Основная (3)";#N/A,#N/A,FALSE,"Окупаемость (2)"}</definedName>
    <definedName name="_wrn2" hidden="1">{#N/A,#N/A,FALSE,"Основная (2)";#N/A,#N/A,FALSE,"Основная (3)";#N/A,#N/A,FALSE,"Окупаемость (2)"}</definedName>
    <definedName name="_wrn3" hidden="1">{#N/A,#N/A,FALSE,"Расчет 1";#N/A,#N/A,FALSE,"Расчет 2";#N/A,#N/A,FALSE,"Расчет 2а"}</definedName>
    <definedName name="_wrn4" hidden="1">{#N/A,#N/A,FALSE,"Расч. приб. за год";#N/A,#N/A,FALSE,"Раздел продукции";#N/A,#N/A,FALSE,"Раздел продукции без возмещ.";#N/A,#N/A,FALSE,"Затраты"}</definedName>
    <definedName name="_wrn5" hidden="1">{#N/A,#N/A,FALSE,"Расч. приб. за год";#N/A,#N/A,FALSE,"Раздел продукции";#N/A,#N/A,FALSE,"Раздел продукции без возмещ.";#N/A,#N/A,FALSE,"Затраты"}</definedName>
    <definedName name="_wrn6" hidden="1">{#N/A,#N/A,FALSE,"Основная (2)";#N/A,#N/A,FALSE,"Основная (3)";#N/A,#N/A,FALSE,"Окупаемость (2)"}</definedName>
    <definedName name="_wrn7" hidden="1">{#N/A,#N/A,FALSE,"план 1996 (3)";#N/A,#N/A,FALSE,"план 1996 (1)"}</definedName>
    <definedName name="_wrn8" hidden="1">{#N/A,#N/A,FALSE,"Расчет 1";#N/A,#N/A,FALSE,"Расчет 2";#N/A,#N/A,FALSE,"Расчет 2а"}</definedName>
    <definedName name="_wrn9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API_Number">#N/A</definedName>
    <definedName name="AS" hidden="1">{#N/A,#N/A,FALSE,"СКО VIII";#N/A,#N/A,FALSE,"КРС VIII"}</definedName>
    <definedName name="Asr">#N/A</definedName>
    <definedName name="AzimColumn">#N/A</definedName>
    <definedName name="AzimUnit">#N/A</definedName>
    <definedName name="BoreholeName">#N/A</definedName>
    <definedName name="BR_Column">NULL</definedName>
    <definedName name="BR_Unit">NULL</definedName>
    <definedName name="BRCOLUMN">NULL</definedName>
    <definedName name="BRUNIT">NULL</definedName>
    <definedName name="CG" hidden="1">{#N/A,#N/A,FALSE,"1 квартал"}</definedName>
    <definedName name="Client">#N/A</definedName>
    <definedName name="ClosureAzimColumn">#N/A</definedName>
    <definedName name="ClosureAzimUnit">#N/A</definedName>
    <definedName name="ClosureColumn">#N/A</definedName>
    <definedName name="ClosureUnit">#N/A</definedName>
    <definedName name="CommentColumn">#N/A</definedName>
    <definedName name="CoordinateReference">#N/A</definedName>
    <definedName name="CoordinateSystem">#N/A</definedName>
    <definedName name="csDesignMode">1</definedName>
    <definedName name="DataStart">#N/A</definedName>
    <definedName name="Date">#N/A</definedName>
    <definedName name="days">[3]СУТТ!#REF!</definedName>
    <definedName name="daysBefore">[3]СУТТ!#REF!</definedName>
    <definedName name="daysLast">[3]СУТТ!#REF!</definedName>
    <definedName name="daysTotal">[3]СУТТ!#REF!</definedName>
    <definedName name="DD" hidden="1">{#N/A,#N/A,FALSE,"1 квартал"}</definedName>
    <definedName name="DipAngle">#N/A</definedName>
    <definedName name="DiscontRate">#N/A</definedName>
    <definedName name="DLS_Column">#N/A</definedName>
    <definedName name="DLS_CompMethod">#N/A</definedName>
    <definedName name="DLS_Unit">#N/A</definedName>
    <definedName name="DrillSiteOrWellPad">#N/A</definedName>
    <definedName name="eee" hidden="1">{#N/A,#N/A,FALSE,"1 квартал"}</definedName>
    <definedName name="Elevation">#N/A</definedName>
    <definedName name="ElevationReference">#N/A</definedName>
    <definedName name="e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o">#N/A</definedName>
    <definedName name="EW_Column">#N/A</definedName>
    <definedName name="EW_Unit">#N/A</definedName>
    <definedName name="ExchangeCourse">#N/A</definedName>
    <definedName name="Expected_End">#N/A</definedName>
    <definedName name="fchcdfhcdf" hidden="1">{#VALUE!,#N/A,FALSE,0;#N/A,#N/A,FALSE,0}</definedName>
    <definedName name="FeCr_1_т">[4]январь!$B$31</definedName>
    <definedName name="FeCr_8">[4]январь!$D$32</definedName>
    <definedName name="FeCr_8_т">[4]январь!$B$32</definedName>
    <definedName name="FeCr1">[4]январь!$D$31</definedName>
    <definedName name="FeMn">[4]январь!$D$25</definedName>
    <definedName name="FeMn_тонн">[4]январь!$B$25</definedName>
    <definedName name="FeMo">[4]январь!$D$37</definedName>
    <definedName name="FeMo_тонн">[4]январь!$B$37</definedName>
    <definedName name="FeNb">[4]январь!$D$38</definedName>
    <definedName name="FeNb_тонн">[4]январь!$B$38</definedName>
    <definedName name="FeSi45">[4]январь!$D$27</definedName>
    <definedName name="FeSi45_т">[4]январь!$B$27</definedName>
    <definedName name="FeSi65">[4]январь!$D$40</definedName>
    <definedName name="FeSi65_т">[4]январь!$B$40</definedName>
    <definedName name="FeSiCr">[4]январь!$D$39</definedName>
    <definedName name="FeSiCr_тонн">[4]январь!$B$39</definedName>
    <definedName name="FeTi30">[4]январь!$D$29</definedName>
    <definedName name="FeTi30_т">[4]январь!$B$29</definedName>
    <definedName name="FeV">[4]январь!$D$30</definedName>
    <definedName name="FeV_тонн">[4]январь!$B$30</definedName>
    <definedName name="FG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FieldName">#N/A</definedName>
    <definedName name="FieldStrength">#N/A</definedName>
    <definedName name="FR_COM_ABBR">" "</definedName>
    <definedName name="FR_COM_ABBR_LINK">" "</definedName>
    <definedName name="FR_COM_AGG">0</definedName>
    <definedName name="FR_COM_NAME_LINK">" "</definedName>
    <definedName name="FR_COU_ABBR">" "</definedName>
    <definedName name="FR_COU_ABBR_LINK">" "</definedName>
    <definedName name="FR_COU_NAME_LINK">" "</definedName>
    <definedName name="FR_DATABOX_DOWNLOAD">"N"</definedName>
    <definedName name="FR_DISP_HIDDEN">FALSE</definedName>
    <definedName name="FR_END_DATE">"'"</definedName>
    <definedName name="FR_LINKS_OVERRUN">TRUE</definedName>
    <definedName name="FR_LOG_END_DATE">"'"</definedName>
    <definedName name="FR_LOG_START_DATE">"'"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HOW_LINK_MARKER">TRUE</definedName>
    <definedName name="FR_START_DATE">"'"</definedName>
    <definedName name="FR_USE_BILLIONS">FALSE</definedName>
    <definedName name="FR_USE_DIMFAC">TRUE</definedName>
    <definedName name="FR_USE_LOCAL_CCY">TRUE</definedName>
    <definedName name="fs" hidden="1">{#N/A,#N/A,FALSE,"СКО VIII";#N/A,#N/A,FALSE,"КРС VIII"}</definedName>
    <definedName name="fs.1" hidden="1">{#N/A,#N/A,FALSE,"СКО VIII";#N/A,#N/A,FALSE,"КРС VIII"}</definedName>
    <definedName name="fyfkbp">#N/A</definedName>
    <definedName name="GeodeticLocation">#N/A</definedName>
    <definedName name="GH" hidden="1">{#N/A,#N/A,FALSE,"Расчет 1";#N/A,#N/A,FALSE,"Расчет 2";#N/A,#N/A,FALSE,"Расчет 2а"}</definedName>
    <definedName name="gjcn18">'[1]Служба персонала'!#REF!</definedName>
    <definedName name="gjcn4">#N/A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idConvergence">#N/A</definedName>
    <definedName name="GridLocation">#N/A</definedName>
    <definedName name="GroundLevelElevation">#N/A</definedName>
    <definedName name="GS">#N/A</definedName>
    <definedName name="half">[3]СУТТ!#REF!</definedName>
    <definedName name="HighOctane_Excise">[5]MAIN_PARAMETERS!$E$204:$E$215</definedName>
    <definedName name="InclColumn">#N/A</definedName>
    <definedName name="InclUnit">#N/A</definedName>
    <definedName name="kjh">'[1]Служба персонала'!#REF!</definedName>
    <definedName name="kjl">'[1]Служба персонала'!#REF!</definedName>
    <definedName name="ktyf">#N/A</definedName>
    <definedName name="lastmonth">[3]СУТТ!#REF!</definedName>
    <definedName name="M_Krasnodar_LO_2008">[5]retail!$K$51</definedName>
    <definedName name="M_StPetersburgBP_LO_2008">[5]retail!$K$53</definedName>
    <definedName name="M_StPetersburgTNK_D_2008">[5]retail!$L$52</definedName>
    <definedName name="M_StPetersburgTNK_HO_2008">[5]retail!$J$52</definedName>
    <definedName name="M_StPetersburgTNK_LO_2008">[5]retail!$K$52</definedName>
    <definedName name="MagneticDeclDate">#N/A</definedName>
    <definedName name="MagneticDeclination">#N/A</definedName>
    <definedName name="MagneticDeclModel">#N/A</definedName>
    <definedName name="MD_Column">#N/A</definedName>
    <definedName name="MD_Unit">#N/A</definedName>
    <definedName name="month">[3]СУТТ!#REF!</definedName>
    <definedName name="month13">[6]ПиУсвод!#REF!</definedName>
    <definedName name="MOVL1">#REF!</definedName>
    <definedName name="MVOL1">#N/A</definedName>
    <definedName name="MVOL10">#N/A</definedName>
    <definedName name="MVOL11">#N/A</definedName>
    <definedName name="MVOL14">#N/A</definedName>
    <definedName name="MVOL15">#N/A</definedName>
    <definedName name="MVOL2">#N/A</definedName>
    <definedName name="MVOL3">#N/A</definedName>
    <definedName name="MVOL4">#N/A</definedName>
    <definedName name="MVOL4A">#N/A</definedName>
    <definedName name="MVOL4B">#N/A</definedName>
    <definedName name="MVOL5">#N/A</definedName>
    <definedName name="MVOL6">#N/A</definedName>
    <definedName name="norm">'[7]BU Cash fixed costs by type'!$J$7</definedName>
    <definedName name="norm_rate">'[7]BU Cash fixed costs by type'!$J$7</definedName>
    <definedName name="NorthReference">#N/A</definedName>
    <definedName name="NPT1a">#N/A</definedName>
    <definedName name="NPT1b">#N/A</definedName>
    <definedName name="NPT2a">#N/A</definedName>
    <definedName name="NPT2b">#N/A</definedName>
    <definedName name="NPT2c">#N/A</definedName>
    <definedName name="NPT2d">#N/A</definedName>
    <definedName name="NPT3a">#N/A</definedName>
    <definedName name="NPT3b">#N/A</definedName>
    <definedName name="NPT4a">#N/A</definedName>
    <definedName name="NPT4b">#N/A</definedName>
    <definedName name="NPT4c">#N/A</definedName>
    <definedName name="NPT5a">#N/A</definedName>
    <definedName name="NPT5b">#N/A</definedName>
    <definedName name="NPT5c">#N/A</definedName>
    <definedName name="NS_Column">#N/A</definedName>
    <definedName name="NS_Unit">#N/A</definedName>
    <definedName name="obr.dob.168" hidden="1">{#N/A,#N/A,FALSE,"СКО VIII";#N/A,#N/A,FALSE,"КРС VIII"}</definedName>
    <definedName name="obr.nag.1" hidden="1">{#N/A,#N/A,FALSE,"СКО VIII";#N/A,#N/A,FALSE,"КРС VIII"}</definedName>
    <definedName name="osrf">'[8]Oct-98-GTAA Details'!$G$133</definedName>
    <definedName name="osrg">'[8]Oct-98-GTAA Details'!$H$133</definedName>
    <definedName name="osrh">'[8]Oct-98-GTAA Details'!$I$133</definedName>
    <definedName name="osri">'[8]Oct-98-GTAA Details'!$J$133</definedName>
    <definedName name="osrj">'[8]Oct-98-GTAA Details'!$K$133</definedName>
    <definedName name="osrk">'[8]Oct-98-GTAA Details'!$L$133</definedName>
    <definedName name="osrl">'[8]Oct-98-GTAA Details'!$M$133</definedName>
    <definedName name="osrm">'[8]Oct-98-GTAA Details'!$N$133</definedName>
    <definedName name="osrn">'[8]Oct-98-GTAA Details'!$O$133</definedName>
    <definedName name="osro">'[8]Oct-98-GTAA Details'!$P$133</definedName>
    <definedName name="osrp">'[8]Oct-98-GTAA Details'!$Q$133</definedName>
    <definedName name="osrq">'[8]Oct-98-GTAA Details'!$R$133</definedName>
    <definedName name="osrr">'[8]Oct-98-GTAA Details'!$S$133</definedName>
    <definedName name="osrs">'[8]Oct-98-GTAA Details'!$T$133</definedName>
    <definedName name="osrt">'[8]Oct-98-GTAA Details'!$U$133</definedName>
    <definedName name="osru">'[8]Oct-98-GTAA Details'!$V$133</definedName>
    <definedName name="osrv">'[8]Oct-98-GTAA Details'!$W$133</definedName>
    <definedName name="osrw">'[8]Oct-98-GTAA Details'!$X$133</definedName>
    <definedName name="osrx">'[8]Oct-98-GTAA Details'!$Y$133</definedName>
    <definedName name="osry">'[8]Oct-98-GTAA Details'!$Z$133</definedName>
    <definedName name="Others_Excise">[5]MAIN_PARAMETERS!$E$252:$E$263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df">'[8]Oct-98-GTAA Details'!$G$101</definedName>
    <definedName name="pdg">'[8]Oct-98-GTAA Details'!$H$101</definedName>
    <definedName name="pdh">'[8]Oct-98-GTAA Details'!$I$101</definedName>
    <definedName name="pdi">'[8]Oct-98-GTAA Details'!$J$101</definedName>
    <definedName name="pdj">'[8]Oct-98-GTAA Details'!$K$101</definedName>
    <definedName name="pdk">'[8]Oct-98-GTAA Details'!$L$101</definedName>
    <definedName name="pdl">'[8]Oct-98-GTAA Details'!$M$101</definedName>
    <definedName name="pdm">'[8]Oct-98-GTAA Details'!$N$101</definedName>
    <definedName name="pdn">'[8]Oct-98-GTAA Details'!$O$101</definedName>
    <definedName name="pdo">'[8]Oct-98-GTAA Details'!$P$101</definedName>
    <definedName name="pdp">'[8]Oct-98-GTAA Details'!$Q$101</definedName>
    <definedName name="pdq">'[8]Oct-98-GTAA Details'!$R$101</definedName>
    <definedName name="pgf">'[8]Oct-98-GTAA Details'!$G$126</definedName>
    <definedName name="pgg">'[8]Oct-98-GTAA Details'!$H$126</definedName>
    <definedName name="pgh">'[8]Oct-98-GTAA Details'!$I$126</definedName>
    <definedName name="pgi">'[8]Oct-98-GTAA Details'!$J$126</definedName>
    <definedName name="pgj">'[8]Oct-98-GTAA Details'!$K$126</definedName>
    <definedName name="pgk">'[8]Oct-98-GTAA Details'!$L$126</definedName>
    <definedName name="pgl">'[8]Oct-98-GTAA Details'!$M$126</definedName>
    <definedName name="pgm">'[8]Oct-98-GTAA Details'!$N$126</definedName>
    <definedName name="pgn">'[8]Oct-98-GTAA Details'!$O$126</definedName>
    <definedName name="pgo">'[8]Oct-98-GTAA Details'!$P$126</definedName>
    <definedName name="pgp">'[8]Oct-98-GTAA Details'!$Q$126</definedName>
    <definedName name="pgq">'[8]Oct-98-GTAA Details'!$R$126</definedName>
    <definedName name="pgr">'[8]Oct-98-GTAA Details'!$S$126</definedName>
    <definedName name="pgs">'[8]Oct-98-GTAA Details'!$T$126</definedName>
    <definedName name="pgt">'[8]Oct-98-GTAA Details'!$U$126</definedName>
    <definedName name="pgu">'[8]Oct-98-GTAA Details'!$V$126</definedName>
    <definedName name="pgv">'[8]Oct-98-GTAA Details'!$W$126</definedName>
    <definedName name="pgw">'[8]Oct-98-GTAA Details'!$X$126</definedName>
    <definedName name="pgx">'[8]Oct-98-GTAA Details'!$Y$126</definedName>
    <definedName name="pgy">'[8]Oct-98-GTAA Details'!$Z$126</definedName>
    <definedName name="Planned_End">#N/A</definedName>
    <definedName name="pmci">'[8]Oct-98-GTAA Details'!$J$75</definedName>
    <definedName name="pmcj">'[8]Oct-98-GTAA Details'!$K$75</definedName>
    <definedName name="pmck">'[8]Oct-98-GTAA Details'!$L$75</definedName>
    <definedName name="pmcl">'[8]Oct-98-GTAA Details'!$M$75</definedName>
    <definedName name="pmcm">'[8]Oct-98-GTAA Details'!$N$75</definedName>
    <definedName name="pmcn">'[8]Oct-98-GTAA Details'!$O$75</definedName>
    <definedName name="pmco">'[8]Oct-98-GTAA Details'!$P$75</definedName>
    <definedName name="pmcp">'[8]Oct-98-GTAA Details'!$Q$75</definedName>
    <definedName name="pmd">'[8]Oct-98-GTAA Details'!$E$15</definedName>
    <definedName name="pme">'[8]Oct-98-GTAA Details'!$F$15</definedName>
    <definedName name="pmf">'[8]Oct-98-GTAA Details'!$G$15</definedName>
    <definedName name="pmg">'[8]Oct-98-GTAA Details'!$H$15</definedName>
    <definedName name="pmh">'[8]Oct-98-GTAA Details'!$I$15</definedName>
    <definedName name="pmi">'[8]Oct-98-GTAA Details'!$J$15</definedName>
    <definedName name="pmj">'[8]Oct-98-GTAA Details'!$K$15</definedName>
    <definedName name="pmk">'[8]Oct-98-GTAA Details'!$L$15</definedName>
    <definedName name="pml">'[8]Oct-98-GTAA Details'!$M$15</definedName>
    <definedName name="pmm">'[8]Oct-98-GTAA Details'!$N$15</definedName>
    <definedName name="pmn">'[8]Oct-98-GTAA Details'!$O$15</definedName>
    <definedName name="pmr">'[8]Oct-98-GTAA Details'!$S$15</definedName>
    <definedName name="pms">'[8]Oct-98-GTAA Details'!$T$15</definedName>
    <definedName name="pmt">'[8]Oct-98-GTAA Details'!$U$15</definedName>
    <definedName name="pmv">'[8]Oct-98-GTAA Details'!$W$15</definedName>
    <definedName name="pmw">'[8]Oct-98-GTAA Details'!$X$15</definedName>
    <definedName name="pmx">'[8]Oct-98-GTAA Details'!$Y$15</definedName>
    <definedName name="pmy">'[8]Oct-98-GTAA Details'!$Z$15</definedName>
    <definedName name="Prib" hidden="1">{#N/A,#N/A,FALSE,"Основная (2)";#N/A,#N/A,FALSE,"Основная (3)";#N/A,#N/A,FALSE,"Окупаемость (2)"}</definedName>
    <definedName name="Print_Area_MI">#N/A</definedName>
    <definedName name="PrintArea">#N/A</definedName>
    <definedName name="PT1a">#N/A</definedName>
    <definedName name="PT1b">#N/A</definedName>
    <definedName name="PT2a">#N/A</definedName>
    <definedName name="PT2b">#N/A</definedName>
    <definedName name="PT2c">#N/A</definedName>
    <definedName name="PT2d">#N/A</definedName>
    <definedName name="PT3a">#N/A</definedName>
    <definedName name="PT3b">#N/A</definedName>
    <definedName name="PT4a">#N/A</definedName>
    <definedName name="PT4b">#N/A</definedName>
    <definedName name="PT4c">#N/A</definedName>
    <definedName name="PT5a">#N/A</definedName>
    <definedName name="PT5b">#N/A</definedName>
    <definedName name="PT5c">#N/A</definedName>
    <definedName name="quarter">[3]СУТТ!#REF!</definedName>
    <definedName name="qw" hidden="1">{#N/A,#N/A,FALSE,"Расч. приб. за год";#N/A,#N/A,FALSE,"Раздел продукции";#N/A,#N/A,FALSE,"Раздел продукции без возмещ.";#N/A,#N/A,FALSE,"Затраты"}</definedName>
    <definedName name="razv">#N/A</definedName>
    <definedName name="RDP">#N/A</definedName>
    <definedName name="Reached_TD">#N/A</definedName>
    <definedName name="ReportTitle">#N/A</definedName>
    <definedName name="Rig">#N/A</definedName>
    <definedName name="Rig_released">#N/A</definedName>
    <definedName name="rt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rt.KU" hidden="1">{#N/A,#N/A,FALSE,"план 1996 (3)";#N/A,#N/A,FALSE,"план 1996 (1)"}</definedName>
    <definedName name="rtarn">'[8]Oct-98-GTAA Details'!$N$154</definedName>
    <definedName name="rtaro">'[8]Oct-98-GTAA Details'!$O$154</definedName>
    <definedName name="rtarp">'[8]Oct-98-GTAA Details'!$P$154</definedName>
    <definedName name="s">NULL</definedName>
    <definedName name="S0100_Запрос3">#N/A</definedName>
    <definedName name="SAPBEXhrIndnt" hidden="1">1</definedName>
    <definedName name="SAPBEXrevision" hidden="1">1</definedName>
    <definedName name="SAPBEXsysID" hidden="1">"PCS"</definedName>
    <definedName name="SAPBEXwbID" hidden="1">"40KH2C1QLQ8T2RRT4M9Q0Q1AY"</definedName>
    <definedName name="ScaleFactor">#N/A</definedName>
    <definedName name="sd" hidden="1">{#VALUE!,#N/A,FALSE,0;#N/A,#N/A,FALSE,0}</definedName>
    <definedName name="sddds" hidden="1">{#N/A,#N/A,FALSE,0;#N/A,#N/A,FALSE,0}</definedName>
    <definedName name="sdftrsdr54e5" hidden="1">{#VALUE!,#N/A,FALSE,0;#N/A,#N/A,FALSE,0}</definedName>
    <definedName name="SF" hidden="1">{#N/A,#N/A,FALSE,"1 квартал"}</definedName>
    <definedName name="SiCa_тонн">[4]январь!$B$41</definedName>
    <definedName name="SiCaV">[4]январь!$D$34</definedName>
    <definedName name="SiCaV_тонн">[4]январь!$B$34</definedName>
    <definedName name="SLAV_Production">[5]MAIN_PARAMETERS!$E$385:$E$396</definedName>
    <definedName name="Spud_in">#N/A</definedName>
    <definedName name="Start_move">#N/A</definedName>
    <definedName name="Str_a_02020104">'[1]Служба персонала'!#REF!</definedName>
    <definedName name="Str_a_02020105">'[1]Служба персонала'!#REF!</definedName>
    <definedName name="Str_a_02040101">'[1]Служба персонала'!#REF!</definedName>
    <definedName name="Str_a_02040103">'[1]Служба персонала'!#REF!</definedName>
    <definedName name="Str_a_02040104">'[1]Служба персонала'!#REF!</definedName>
    <definedName name="Str_a_02040105">'[1]Служба персонала'!#REF!</definedName>
    <definedName name="Str_a_02040106">'[1]Служба персонала'!#REF!</definedName>
    <definedName name="Str_a_02040107">'[1]Служба персонала'!#REF!</definedName>
    <definedName name="Str_f_01">'[1]Служба персонала'!#REF!</definedName>
    <definedName name="Str_f_02">'[1]Служба персонала'!#REF!</definedName>
    <definedName name="Str_f_03">'[1]Служба персонала'!#REF!</definedName>
    <definedName name="Str_f_04">'[1]Служба персонала'!#REF!</definedName>
    <definedName name="Str_f_05">'[1]Служба персонала'!#REF!</definedName>
    <definedName name="Str_f_06">'[1]Служба персонала'!#REF!</definedName>
    <definedName name="Str_f_07">'[1]Служба персонала'!#REF!</definedName>
    <definedName name="Str_f_08">'[1]Служба персонала'!#REF!</definedName>
    <definedName name="Str_f_09">'[1]Служба персонала'!#REF!</definedName>
    <definedName name="Str_f_10">'[1]Служба персонала'!#REF!</definedName>
    <definedName name="Str_f_11">'[1]Служба персонала'!#REF!</definedName>
    <definedName name="Str_f_12">'[1]Служба персонала'!#REF!</definedName>
    <definedName name="Str_f_13">'[1]Служба персонала'!#REF!</definedName>
    <definedName name="Str_f_14">'[1]Служба персонала'!#REF!</definedName>
    <definedName name="Str_f_15">'[1]Служба персонала'!#REF!</definedName>
    <definedName name="Str_f_16">'[1]Служба персонала'!#REF!</definedName>
    <definedName name="Str_f_17">'[1]Служба персонала'!#REF!</definedName>
    <definedName name="Str_f_18">'[1]Служба персонала'!#REF!</definedName>
    <definedName name="Str_f_19">'[1]Служба персонала'!#REF!</definedName>
    <definedName name="Str_f_20">'[1]Служба персонала'!#REF!</definedName>
    <definedName name="Str_f_21">'[1]Служба персонала'!#REF!</definedName>
    <definedName name="Str_f_22">'[1]Служба персонала'!#REF!</definedName>
    <definedName name="Str_f_23">'[1]Служба персонала'!#REF!</definedName>
    <definedName name="Str_f_24">'[1]Служба персонала'!#REF!</definedName>
    <definedName name="Str_v_02020104">'[1]Служба персонала'!#REF!</definedName>
    <definedName name="Str_v_02020105">'[1]Служба персонала'!#REF!</definedName>
    <definedName name="Str_v_02030101">'[1]Служба персонала'!#REF!</definedName>
    <definedName name="Str_v_02030102">'[1]Служба персонала'!#REF!</definedName>
    <definedName name="Str_v_0203019901">'[1]Служба персонала'!#REF!</definedName>
    <definedName name="Str_v_0203019902">'[1]Служба персонала'!#REF!</definedName>
    <definedName name="Str_v_0203019903">'[1]Служба персонала'!#REF!</definedName>
    <definedName name="Str_v_0203019904">'[1]Служба персонала'!#REF!</definedName>
    <definedName name="Str_v_0203019999">'[1]Служба персонала'!#REF!</definedName>
    <definedName name="Str_v_02040101">'[1]Служба персонала'!#REF!</definedName>
    <definedName name="Str_v_02040103">'[1]Служба персонала'!#REF!</definedName>
    <definedName name="Str_v_02040104">'[1]Служба персонала'!#REF!</definedName>
    <definedName name="Str_v_02040105">'[1]Служба персонала'!#REF!</definedName>
    <definedName name="Str_v_02040106">'[1]Служба персонала'!#REF!</definedName>
    <definedName name="Str_v_02040107">'[1]Служба персонала'!#REF!</definedName>
    <definedName name="Str_v_02040109">'[1]Служба персонала'!#REF!</definedName>
    <definedName name="Str_v_02040110">'[1]Служба персонала'!#REF!</definedName>
    <definedName name="Str_v_02040111">'[1]Служба персонала'!#REF!</definedName>
    <definedName name="Str_v_02040199">'[1]Служба персонала'!#REF!</definedName>
    <definedName name="Str_v_02040201">'[1]Служба персонала'!#REF!</definedName>
    <definedName name="Str_v_02040299">'[1]Служба персонала'!#REF!</definedName>
    <definedName name="Str_v_04010101">'[1]Служба персонала'!#REF!</definedName>
    <definedName name="Str_v_04010102">'[1]Служба персонала'!#REF!</definedName>
    <definedName name="Str_v_04010104">'[1]Служба персонала'!#REF!</definedName>
    <definedName name="Str_v_04010105">'[1]Служба персонала'!#REF!</definedName>
    <definedName name="Str_v_04010106">'[1]Служба персонала'!#REF!</definedName>
    <definedName name="Str_v_04010108">'[1]Служба персонала'!#REF!</definedName>
    <definedName name="Str_v_04010109">'[1]Служба персонала'!#REF!</definedName>
    <definedName name="Str_v_04010110">'[1]Служба персонала'!#REF!</definedName>
    <definedName name="Str_v_04010201">'[1]Служба персонала'!#REF!</definedName>
    <definedName name="Str_v_04010202">'[1]Служба персонала'!#REF!</definedName>
    <definedName name="Str_v_040103">'[1]Служба персонала'!#REF!</definedName>
    <definedName name="Str_v_040104">'[1]Служба персонала'!#REF!</definedName>
    <definedName name="Str_v_0401060103">'[1]Служба персонала'!#REF!</definedName>
    <definedName name="Str_v_0401060104">'[1]Служба персонала'!#REF!</definedName>
    <definedName name="Str_v_0401060105">'[1]Служба персонала'!#REF!</definedName>
    <definedName name="Str_v_0402010101">'[1]Служба персонала'!#REF!</definedName>
    <definedName name="Str_v_0402010102">'[1]Служба персонала'!#REF!</definedName>
    <definedName name="Str_v_0402010103">'[1]Служба персонала'!#REF!</definedName>
    <definedName name="Str_v_0402010104">'[1]Служба персонала'!#REF!</definedName>
    <definedName name="Str_v_0402010105">'[1]Служба персонала'!#REF!</definedName>
    <definedName name="Str_v_0402020101">'[1]Служба персонала'!#REF!</definedName>
    <definedName name="Str_v_0402020102">'[1]Служба персонала'!#REF!</definedName>
    <definedName name="Str_v_04020202">'[1]Служба персонала'!#REF!</definedName>
    <definedName name="Str_v_04020203">'[1]Служба персонала'!#REF!</definedName>
    <definedName name="Str_v_04020204">'[1]Служба персонала'!#REF!</definedName>
    <definedName name="Str_v_04020301">'[1]Служба персонала'!#REF!</definedName>
    <definedName name="Str_v_04020302">'[1]Служба персонала'!#REF!</definedName>
    <definedName name="Str_v_040204">'[1]Служба персонала'!#REF!</definedName>
    <definedName name="Str_v_04020601">'[1]Служба персонала'!#REF!</definedName>
    <definedName name="Str_v_04020602">'[1]Служба персонала'!#REF!</definedName>
    <definedName name="Str_v_0402990102">'[1]Служба персонала'!#REF!</definedName>
    <definedName name="Str_v_0402990103">'[1]Служба персонала'!#REF!</definedName>
    <definedName name="Str_v_040401010201">'[1]Служба персонала'!#REF!</definedName>
    <definedName name="Str_v_040401010202">'[1]Служба персонала'!#REF!</definedName>
    <definedName name="Str_v_040401010203">'[1]Служба персонала'!#REF!</definedName>
    <definedName name="Str_v_04060101">'[1]Служба персонала'!#REF!</definedName>
    <definedName name="Str_v_04060103">'[1]Служба персонала'!#REF!</definedName>
    <definedName name="Str_v_040602">'[1]Служба персонала'!#REF!</definedName>
    <definedName name="Str_v_049902">'[1]Служба персонала'!#REF!</definedName>
    <definedName name="Str_v_060101">'[1]Служба персонала'!#REF!</definedName>
    <definedName name="Str_v_06010201">'[1]Служба персонала'!#REF!</definedName>
    <definedName name="Str_v_06010202">'[1]Служба персонала'!#REF!</definedName>
    <definedName name="Str_v_06010203">'[1]Служба персонала'!#REF!</definedName>
    <definedName name="Str_v_060103">'[1]Служба персонала'!#REF!</definedName>
    <definedName name="Str_v_060104">'[1]Служба персонала'!#REF!</definedName>
    <definedName name="Str_v_060105">'[1]Служба персонала'!#REF!</definedName>
    <definedName name="Str_v_0602">'[1]Служба персонала'!#REF!</definedName>
    <definedName name="Str_w_010101УРИУправление_в_целом999999">'[1]Служба персонала'!#REF!</definedName>
    <definedName name="Str_w_010102УРИУправление_в_целом999999">'[1]Служба персонала'!#REF!</definedName>
    <definedName name="Str_w_010103УРИУправление_в_целом999999">'[1]Служба персонала'!#REF!</definedName>
    <definedName name="Str_w_010105УРИУправление_в_целом999999">'[1]Служба персонала'!#REF!</definedName>
    <definedName name="Str_w_010199УРИУправление_в_целом999999">'[1]Служба персонала'!#REF!</definedName>
    <definedName name="Str_w_010199УРИУправление_в_целом999999Прочая_амортизация_ОС">'[1]Служба персонала'!#REF!</definedName>
    <definedName name="Str_w_010202УРИУправление_в_целом999999">'[1]Служба персонала'!#REF!</definedName>
    <definedName name="Str_w_02020104УПНГПТО999999">'[1]Служба персонала'!#REF!</definedName>
    <definedName name="Str_w_02020106УПБиОТУправление_в_целом999999рукавицы">'[1]Служба персонала'!#REF!</definedName>
    <definedName name="Str_w_02020106УПБиОТУправление_в_целом999999спецодежда">'[1]Служба персонала'!#REF!</definedName>
    <definedName name="Str_w_02020108ОГМехУправление_в_целом11272Зап._части_">'[1]Служба персонала'!#REF!</definedName>
    <definedName name="Str_w_02020108ОГМехУправление_в_целом11281Зап._части_">'[1]Служба персонала'!#REF!</definedName>
    <definedName name="Str_w_02020108ОГМехУправление_в_целом16739Зап._части_">'[1]Служба персонала'!#REF!</definedName>
    <definedName name="Str_w_02020108ОГМехУправление_в_целом19347Зап._части_">'[1]Служба персонала'!#REF!</definedName>
    <definedName name="Str_w_02020108ОГМехУправление_в_целом22062Зап._части_Зульцер">'[1]Служба персонала'!#REF!</definedName>
    <definedName name="Str_w_02020108ОГМехУправление_в_целом22062ЗИП_к_компрессорам">'[1]Служба персонала'!#REF!</definedName>
    <definedName name="Str_w_02020108ОГМехУправление_в_целом22062прочие_ЗИП">'[1]Служба персонала'!#REF!</definedName>
    <definedName name="Str_w_02020108РЦПБУправление_в_целом999999Зап._части_">'[1]Служба персонала'!#REF!</definedName>
    <definedName name="Str_w_02020108УДНГУправление_в_целом999999Зап._части_">'[1]Служба персонала'!#REF!</definedName>
    <definedName name="Str_w_02020108УППДУправление_в_целом999999">'[1]Служба персонала'!#REF!</definedName>
    <definedName name="Str_w_02020108УЭОЭ22062Зап._части_Зульцер">'[1]Служба персонала'!#REF!</definedName>
    <definedName name="Str_w_02020109РЦПБУправление_в_целом999999хоз._Инвентарь">'[1]Служба персонала'!#REF!</definedName>
    <definedName name="Str_w_02020109УДНГУправление_в_целом999999хоз._Инвентарь">'[1]Служба персонала'!#REF!</definedName>
    <definedName name="Str_w_02020109УПБиОТУправление_в_целом999999хоз._Инвентарь">'[1]Служба персонала'!#REF!</definedName>
    <definedName name="Str_w_02020109УПНГУправление_в_целом999999Лаб.посуда">'[1]Служба персонала'!#REF!</definedName>
    <definedName name="Str_w_02020109УПНГУправление_в_целом999999хоз._Инвентарь">'[1]Служба персонала'!#REF!</definedName>
    <definedName name="Str_w_02020109УППДУправление_в_целом0хоз._Инвентарь">'[1]Служба персонала'!#REF!</definedName>
    <definedName name="Str_w_02020109УЭТУправление_в_целом999999">'[1]Служба персонала'!#REF!</definedName>
    <definedName name="Str_w_02020121УДНГУправление_в_целом999999">'[1]Служба персонала'!#REF!</definedName>
    <definedName name="Str_w_02020121УПНГУправление_в_целом999999Вода_из_артезианских_скважин">'[1]Служба персонала'!#REF!</definedName>
    <definedName name="Str_w_02020122УДНГУправление_в_целом999999">'[1]Служба персонала'!#REF!</definedName>
    <definedName name="Str_w_02020122УПНГУправление_в_целом999999Материалы_для_подготовки_к_зиме">'[1]Служба персонала'!#REF!</definedName>
    <definedName name="Str_w_02020122УППДУправление_в_целом0">'[1]Служба персонала'!#REF!</definedName>
    <definedName name="Str_w_02020122УЭОТ999999">'[1]Служба персонала'!#REF!</definedName>
    <definedName name="Str_w_02020122УЭТУправление_в_целом999999">'[1]Служба персонала'!#REF!</definedName>
    <definedName name="Str_w_02020123УДНГУправление_в_целом999999">'[1]Служба персонала'!#REF!</definedName>
    <definedName name="Str_w_02020123УПБиОТУправление_в_целом999999">'[1]Служба персонала'!#REF!</definedName>
    <definedName name="Str_w_02020123УПБиОТУправление_в_целом999999Материалы_для_охраны_труда">'[1]Служба персонала'!#REF!</definedName>
    <definedName name="Str_w_02020123УППДУправление_в_целом999999">'[1]Служба персонала'!#REF!</definedName>
    <definedName name="Str_w_02020199ОГМетрУправление_в_целом999999">'[1]Служба персонала'!#REF!</definedName>
    <definedName name="Str_w_02020199ОГМехУправление_в_целом999999">'[1]Служба персонала'!#REF!</definedName>
    <definedName name="Str_w_02020199УДНГУправление_в_целом999999прочие_материалы">'[1]Служба персонала'!#REF!</definedName>
    <definedName name="Str_w_02020199УДУправление_в_целом999999приобретение_МТР">'[1]Служба персонала'!#REF!</definedName>
    <definedName name="Str_w_02020199УИКТУправление_в_целом999999">'[1]Служба персонала'!#REF!</definedName>
    <definedName name="Str_w_02020199УПБиОТУправление_в_целом999999материалы">'[1]Служба персонала'!#REF!</definedName>
    <definedName name="Str_w_02020199УПНГПТО999999пенообразователь">'[1]Служба персонала'!#REF!</definedName>
    <definedName name="Str_w_02020199УПНГПТО999999прочие_материалы">'[1]Служба персонала'!#REF!</definedName>
    <definedName name="Str_w_02020199УПНГСККНиГ999999реактивы">'[1]Служба персонала'!#REF!</definedName>
    <definedName name="Str_w_02020199УПНГСПГ999999ДЭГ">'[1]Служба персонала'!#REF!</definedName>
    <definedName name="Str_w_02020199УПНГСПГ999999Метанол">'[1]Служба персонала'!#REF!</definedName>
    <definedName name="Str_w_02020199УПНГСПГ999999прочие_материалы">'[1]Служба персонала'!#REF!</definedName>
    <definedName name="Str_w_02020199УПНГСПГ999999ТЭГ">'[1]Служба персонала'!#REF!</definedName>
    <definedName name="Str_w_02020199УПНГУправление_в_целом999999Кобенко_В.В.">'[1]Служба персонала'!#REF!</definedName>
    <definedName name="Str_w_02020199УППДУправление_в_целом999999приобретение_МТР">'[1]Служба персонала'!#REF!</definedName>
    <definedName name="Str_w_02020199УЭОНЭ999999">'[1]Служба персонала'!#REF!</definedName>
    <definedName name="Str_w_02020199УЭОТ999999">'[1]Служба персонала'!#REF!</definedName>
    <definedName name="Str_w_02020199УЭОЭ999999">'[1]Служба персонала'!#REF!</definedName>
    <definedName name="Str_w_02020199УЭОЭ999999электроматериалы">'[1]Служба персонала'!#REF!</definedName>
    <definedName name="Str_w_02020199УЭТУправление_в_целом999999">'[1]Служба персонала'!#REF!</definedName>
    <definedName name="Str_w_02030101УПНГУправление_в_целом999999Нефть_на_собственные_нужды">'[1]Служба персонала'!#REF!</definedName>
    <definedName name="Str_w_02030101УППДУправление_в_целом999999">'[1]Служба персонала'!#REF!</definedName>
    <definedName name="Str_w_02030102УПНГУправление_в_целом999999Газ_на_собственные_нужды">'[1]Служба персонала'!#REF!</definedName>
    <definedName name="Str_w_02030102УППДУправление_в_целом999999">'[1]Служба персонала'!#REF!</definedName>
    <definedName name="Str_w_0203019901ОГМехУправление_в_целом22062топливо_на_котельные">'[1]Служба персонала'!#REF!</definedName>
    <definedName name="Str_w_0203019901УЭОТ22062топливо_на_котельные">'[1]Служба персонала'!#REF!</definedName>
    <definedName name="Str_w_0203019901УЭОЭ22062____дизельное_топливо_для_ДЭС">'[1]Служба персонала'!#REF!</definedName>
    <definedName name="Str_w_0203019902ОГМехУправление_в_целом22062прочее_топливо_">'[1]Служба персонала'!#REF!</definedName>
    <definedName name="Str_w_0203019903ОГМехУправление_в_целом22062____прочее_топливо">'[1]Служба персонала'!#REF!</definedName>
    <definedName name="Str_w_0203019904ОГМехУправление_в_целом999999____прочее_топливо">'[1]Служба персонала'!#REF!</definedName>
    <definedName name="Str_w_0203019904ОГМехУправление_в_целом999999____топливо_Зульцер">'[1]Служба персонала'!#REF!</definedName>
    <definedName name="Str_w_0203019999ОГМехУправление_в_целом999999">'[1]Служба персонала'!#REF!</definedName>
    <definedName name="Str_w_02040101УЭОН18730">'[1]Служба персонала'!#REF!</definedName>
    <definedName name="Str_w_02040101УЭОН22147">'[1]Служба персонала'!#REF!</definedName>
    <definedName name="Str_w_02040101УЭОН22595">'[1]Служба персонала'!#REF!</definedName>
    <definedName name="Str_w_02040103УЭОН18730">'[1]Служба персонала'!#REF!</definedName>
    <definedName name="Str_w_02040103УЭОН22147">'[1]Служба персонала'!#REF!</definedName>
    <definedName name="Str_w_02040104УЭОН18730">'[1]Служба персонала'!#REF!</definedName>
    <definedName name="Str_w_02040104УЭОН22147">'[1]Служба персонала'!#REF!</definedName>
    <definedName name="Str_w_02040105УЭОНЭ18730">'[1]Служба персонала'!#REF!</definedName>
    <definedName name="Str_w_02040105УЭОНЭ22147">'[1]Служба персонала'!#REF!</definedName>
    <definedName name="Str_w_02040106УЭОН18730">'[1]Служба персонала'!#REF!</definedName>
    <definedName name="Str_w_02040106УЭОН22147">'[1]Служба персонала'!#REF!</definedName>
    <definedName name="Str_w_02040107УЭОНЭ18730">'[1]Служба персонала'!#REF!</definedName>
    <definedName name="Str_w_02040107УЭОНЭ22147">'[1]Служба персонала'!#REF!</definedName>
    <definedName name="Str_w_02040109УЭОН18730">'[1]Служба персонала'!#REF!</definedName>
    <definedName name="Str_w_02040109УЭОН22147">'[1]Служба персонала'!#REF!</definedName>
    <definedName name="Str_w_02040199УЭОН18730">'[1]Служба персонала'!#REF!</definedName>
    <definedName name="Str_w_02040199УЭОН21336">'[1]Служба персонала'!#REF!</definedName>
    <definedName name="Str_w_02040199УЭОН22147">'[1]Служба персонала'!#REF!</definedName>
    <definedName name="Str_w_02040199УЭОН4425">'[1]Служба персонала'!#REF!</definedName>
    <definedName name="Str_w_02040199УЭОНЭ0МУП_ГЭС">'[1]Служба персонала'!#REF!</definedName>
    <definedName name="Str_w_02040199УЭОНЭ22595">'[1]Служба персонала'!#REF!</definedName>
    <definedName name="Str_w_02040199УЭОНЭ8526">'[1]Служба персонала'!#REF!</definedName>
    <definedName name="Str_w_02040201УЭОТ22146">'[1]Служба персонала'!#REF!</definedName>
    <definedName name="Str_w_02040201УЭОТ4635">'[1]Служба персонала'!#REF!</definedName>
    <definedName name="Str_w_02040299УЭОНЭ4635">'[1]Служба персонала'!#REF!</definedName>
    <definedName name="Str_w_02040299УЭОТ11107">'[1]Служба персонала'!#REF!</definedName>
    <definedName name="Str_w_02040299УЭОТ13022">'[1]Служба персонала'!#REF!</definedName>
    <definedName name="Str_w_02040299УЭОТ17328">'[1]Служба персонала'!#REF!</definedName>
    <definedName name="Str_w_02040299УЭОТ17466">'[1]Служба персонала'!#REF!</definedName>
    <definedName name="Str_w_02040299УЭОТ21406">'[1]Служба персонала'!#REF!</definedName>
    <definedName name="Str_w_02040299УЭОТ22146">'[1]Служба персонала'!#REF!</definedName>
    <definedName name="Str_w_020599УДНГУправление_в_целом999999канц._Товары">'[1]Служба персонала'!#REF!</definedName>
    <definedName name="Str_w_020599УПНГУправление_в_целом999999канц._Товары">'[1]Служба персонала'!#REF!</definedName>
    <definedName name="Str_w_020599УППДУправление_в_целом999999">'[1]Служба персонала'!#REF!</definedName>
    <definedName name="Str_w_020599УЭТУправление_в_целом999999">'[1]Служба персонала'!#REF!</definedName>
    <definedName name="Str_w_020699УДНГУправление_в_целом999999прочие_материалы">'[1]Служба персонала'!#REF!</definedName>
    <definedName name="Str_w_020699УПНГУправление_в_целом999999прочие_материалы">'[1]Служба персонала'!#REF!</definedName>
    <definedName name="Str_w_020699УППДУправление_в_целом999999">'[1]Служба персонала'!#REF!</definedName>
    <definedName name="Str_w_030502ОГМехУправление_в_целом54">'[1]Служба персонала'!#REF!</definedName>
    <definedName name="Str_w_030502ОКУправление_в_целом54">'[1]Служба персонала'!#REF!</definedName>
    <definedName name="Str_w_030502РЦПБУправление_в_целом47">'[1]Служба персонала'!#REF!</definedName>
    <definedName name="Str_w_030505УКПУправление_в_целом999999">'[1]Служба персонала'!#REF!</definedName>
    <definedName name="Str_w_030505УКПУправление_в_целом999999Травматизм">'[1]Служба персонала'!#REF!</definedName>
    <definedName name="Str_w_0308УКПУправление_в_целом999999">'[1]Служба персонала'!#REF!</definedName>
    <definedName name="Str_w_04010101УДНГОТиКРС11266КРС_регл.">'[1]Служба персонала'!#REF!</definedName>
    <definedName name="Str_w_04010101УДНГОТиКРС12608КРС_регл.">'[1]Служба персонала'!#REF!</definedName>
    <definedName name="Str_w_04010101УДНГОТиКРС12795КРС_регл.">'[1]Служба персонала'!#REF!</definedName>
    <definedName name="Str_w_04010101УДНГОТиКРС17363КРС_регл.">'[1]Служба персонала'!#REF!</definedName>
    <definedName name="Str_w_04010101УДНГОТиКРС17729КРС_регл.">'[1]Служба персонала'!#REF!</definedName>
    <definedName name="Str_w_04010101УДНГОТиКРС21074КРС_регл.">'[1]Служба персонала'!#REF!</definedName>
    <definedName name="Str_w_04010101УДНГОТиКРС22391КРС_регл.">'[1]Служба персонала'!#REF!</definedName>
    <definedName name="Str_w_04010101УДНГОТиКРС8902КРС_регл.">'[1]Служба персонала'!#REF!</definedName>
    <definedName name="Str_w_04010101УДНГОТиКРС999999КРС_регл.">'[1]Служба персонала'!#REF!</definedName>
    <definedName name="Str_w_04010102УППРУправление_в_целом10404ГРП">'[1]Служба персонала'!#REF!</definedName>
    <definedName name="Str_w_04010102УППРУправление_в_целом12608ГРП">'[1]Служба персонала'!#REF!</definedName>
    <definedName name="Str_w_04010102УППРУправление_в_целом13495ГРП">'[1]Служба персонала'!#REF!</definedName>
    <definedName name="Str_w_04010102УППРУправление_в_целом17363ГРП">'[1]Служба персонала'!#REF!</definedName>
    <definedName name="Str_w_04010102УППРУправление_в_целом22588ГРП">'[1]Служба персонала'!#REF!</definedName>
    <definedName name="Str_w_04010102УППРУправление_в_целом9410ГРП">'[1]Служба персонала'!#REF!</definedName>
    <definedName name="Str_w_04010102УППРУправление_в_целом999999ГРП">'[1]Служба персонала'!#REF!</definedName>
    <definedName name="Str_w_04010104УДНГОТиКРС11266">'[1]Служба персонала'!#REF!</definedName>
    <definedName name="Str_w_04010104УДНГОТиКРС12608">'[1]Служба персонала'!#REF!</definedName>
    <definedName name="Str_w_04010104УДНГОТиКРС12724">'[1]Служба персонала'!#REF!</definedName>
    <definedName name="Str_w_04010104УДНГОТиКРС17363">'[1]Служба персонала'!#REF!</definedName>
    <definedName name="Str_w_04010104УДНГОТиКРС17729">'[1]Служба персонала'!#REF!</definedName>
    <definedName name="Str_w_04010104УДНГОТиКРС21074">'[1]Служба персонала'!#REF!</definedName>
    <definedName name="Str_w_04010104УДНГОТиКРС22391">'[1]Служба персонала'!#REF!</definedName>
    <definedName name="Str_w_04010104УДНГОТиКРС8902">'[1]Служба персонала'!#REF!</definedName>
    <definedName name="Str_w_04010105УДНГОТиКРС11266">'[1]Служба персонала'!#REF!</definedName>
    <definedName name="Str_w_04010105УДНГОТиКРС12608">'[1]Служба персонала'!#REF!</definedName>
    <definedName name="Str_w_04010105УДНГОТиКРС12724">'[1]Служба персонала'!#REF!</definedName>
    <definedName name="Str_w_04010105УДНГОТиКРС17363">'[1]Служба персонала'!#REF!</definedName>
    <definedName name="Str_w_04010105УДНГОТиКРС17729">'[1]Служба персонала'!#REF!</definedName>
    <definedName name="Str_w_04010105УДНГОТиКРС21074">'[1]Служба персонала'!#REF!</definedName>
    <definedName name="Str_w_04010105УДНГОТиКРС22391">'[1]Служба персонала'!#REF!</definedName>
    <definedName name="Str_w_04010105УДНГОТиКРС8902">'[1]Служба персонала'!#REF!</definedName>
    <definedName name="Str_w_04010106УДНГОТиКРС11266">'[1]Служба персонала'!#REF!</definedName>
    <definedName name="Str_w_04010106УДНГОТиКРС12608">'[1]Служба персонала'!#REF!</definedName>
    <definedName name="Str_w_04010106УДНГОТиКРС12724">'[1]Служба персонала'!#REF!</definedName>
    <definedName name="Str_w_04010106УДНГОТиКРС17363">'[1]Служба персонала'!#REF!</definedName>
    <definedName name="Str_w_04010106УДНГОТиКРС17729">'[1]Служба персонала'!#REF!</definedName>
    <definedName name="Str_w_04010106УДНГОТиКРС21074">'[1]Служба персонала'!#REF!</definedName>
    <definedName name="Str_w_04010106УДНГОТиКРС22391">'[1]Служба персонала'!#REF!</definedName>
    <definedName name="Str_w_04010106УДНГОТиКРС8902">'[1]Служба персонала'!#REF!</definedName>
    <definedName name="Str_w_04010106УППДОТиКРС11266">'[1]Служба персонала'!#REF!</definedName>
    <definedName name="Str_w_04010106УППДОТиКРС12608">'[1]Служба персонала'!#REF!</definedName>
    <definedName name="Str_w_04010106УППДОТиКРС12724">'[1]Служба персонала'!#REF!</definedName>
    <definedName name="Str_w_04010106УППДОТиКРС17363">'[1]Служба персонала'!#REF!</definedName>
    <definedName name="Str_w_04010106УППДОТиКРС17729">'[1]Служба персонала'!#REF!</definedName>
    <definedName name="Str_w_04010106УППДОТиКРС21074">'[1]Служба персонала'!#REF!</definedName>
    <definedName name="Str_w_04010106УППДОТиКРС22391">'[1]Служба персонала'!#REF!</definedName>
    <definedName name="Str_w_04010106УППДОТиКРС8902">'[1]Служба персонала'!#REF!</definedName>
    <definedName name="Str_w_04010108УДНГОТиКРС11266ПЗР_для_ГРП">'[1]Служба персонала'!#REF!</definedName>
    <definedName name="Str_w_04010108УДНГОТиКРС12608ПЗР_для_ГРП">'[1]Служба персонала'!#REF!</definedName>
    <definedName name="Str_w_04010108УДНГОТиКРС12795ПЗР_для_ГРП">'[1]Служба персонала'!#REF!</definedName>
    <definedName name="Str_w_04010108УДНГОТиКРС17363ПЗР_для_ГРП">'[1]Служба персонала'!#REF!</definedName>
    <definedName name="Str_w_04010108УДНГОТиКРС17729ПЗР_для_ГРП">'[1]Служба персонала'!#REF!</definedName>
    <definedName name="Str_w_04010108УДНГОТиКРС21074ПЗР_для_ГРП">'[1]Служба персонала'!#REF!</definedName>
    <definedName name="Str_w_04010108УДНГОТиКРС22391ПЗР_для_ГРП">'[1]Служба персонала'!#REF!</definedName>
    <definedName name="Str_w_04010108УДНГОТиКРС8902ПЗР_для_ГРП">'[1]Служба персонала'!#REF!</definedName>
    <definedName name="Str_w_04010108УДНГОТиКРС999999ПЗР_для_ГРП">'[1]Служба персонала'!#REF!</definedName>
    <definedName name="Str_w_04010109УДНГОТиКРС11266ВЛГ">'[1]Служба персонала'!#REF!</definedName>
    <definedName name="Str_w_04010109УДНГОТиКРС12724ВЛГ">'[1]Служба персонала'!#REF!</definedName>
    <definedName name="Str_w_04010109УДНГОТиКРС17363ВЛГ">'[1]Служба персонала'!#REF!</definedName>
    <definedName name="Str_w_04010109УДНГОТиКРС17729ВЛГ">'[1]Служба персонала'!#REF!</definedName>
    <definedName name="Str_w_04010109УДНГОТиКРС21074ВЛГ">'[1]Служба персонала'!#REF!</definedName>
    <definedName name="Str_w_04010109УДНГОТиКРС22391ВЛГ">'[1]Служба персонала'!#REF!</definedName>
    <definedName name="Str_w_04010109УДНГОТиКРС8902ВЛГ">'[1]Служба персонала'!#REF!</definedName>
    <definedName name="Str_w_04010109УДНГОТиКРС999999ВЛГ">'[1]Служба персонала'!#REF!</definedName>
    <definedName name="Str_w_04010110УССУправление_в_целом11266ЗБС">'[1]Служба персонала'!#REF!</definedName>
    <definedName name="Str_w_04010110УССУправление_в_целом11281ЗБС">'[1]Служба персонала'!#REF!</definedName>
    <definedName name="Str_w_04010110УССУправление_в_целом12608">'[1]Служба персонала'!#REF!</definedName>
    <definedName name="Str_w_04010110УССУправление_в_целом12608ЗБС">'[1]Служба персонала'!#REF!</definedName>
    <definedName name="Str_w_04010110УССУправление_в_целом17363ЗБС">'[1]Служба персонала'!#REF!</definedName>
    <definedName name="Str_w_04010110УССУправление_в_целом17729ЗБС">'[1]Служба персонала'!#REF!</definedName>
    <definedName name="Str_w_04010110УССУправление_в_целом21074ЗБС">'[1]Служба персонала'!#REF!</definedName>
    <definedName name="Str_w_04010110УССУправление_в_целом21088ЗБС">'[1]Служба персонала'!#REF!</definedName>
    <definedName name="Str_w_04010110УССУправление_в_целом21932ЗБС">'[1]Служба персонала'!#REF!</definedName>
    <definedName name="Str_w_04010110УССУправление_в_целом22014ЗБС">'[1]Служба персонала'!#REF!</definedName>
    <definedName name="Str_w_04010110УССУправление_в_целом22391ЗБС">'[1]Служба персонала'!#REF!</definedName>
    <definedName name="Str_w_04010110УССУправление_в_целом23353ЗБС">'[1]Служба персонала'!#REF!</definedName>
    <definedName name="Str_w_04010110УССУправление_в_целом8902ЗБС">'[1]Служба персонала'!#REF!</definedName>
    <definedName name="Str_w_04010110УССУправление_в_целом999999ЗБС">'[1]Служба персонала'!#REF!</definedName>
    <definedName name="Str_w_04010201ТУУправление_в_целом10682кап._ремонт_дорог">'[1]Служба персонала'!#REF!</definedName>
    <definedName name="Str_w_04010201ТУУправление_в_целом5949кап._ремонт_мостов">'[1]Служба персонала'!#REF!</definedName>
    <definedName name="Str_w_04010201ТУУправление_в_целом999999ООО_Дорстрой">'[1]Служба персонала'!#REF!</definedName>
    <definedName name="Str_w_04010202ТУУправление_в_целом10682кап._ремонт_дорог">'[1]Служба персонала'!#REF!</definedName>
    <definedName name="Str_w_04010202ТУУправление_в_целом5949кап._ремонт_мостов">'[1]Служба персонала'!#REF!</definedName>
    <definedName name="Str_w_04010202ТУУправление_в_целом999999">'[1]Служба персонала'!#REF!</definedName>
    <definedName name="Str_w_040103УКРУправление_в_целом11335кап._ремонт_трубопроводов">'[1]Служба персонала'!#REF!</definedName>
    <definedName name="Str_w_040103УКРУправление_в_целом11335проектирование">'[1]Служба персонала'!#REF!</definedName>
    <definedName name="Str_w_040103УКРУправление_в_целом13336">'[1]Служба персонала'!#REF!</definedName>
    <definedName name="Str_w_040103УКРУправление_в_целом16774кап._ремонт_трубопроводов">'[1]Служба персонала'!#REF!</definedName>
    <definedName name="Str_w_040103УКРУправление_в_целом19843кап._ремонт_трубопроводов">'[1]Служба персонала'!#REF!</definedName>
    <definedName name="Str_w_040103УКРУправление_в_целом22647кап._ремонт_трубопроводов">'[1]Служба персонала'!#REF!</definedName>
    <definedName name="Str_w_040103УКРУправление_в_целом999999">'[1]Служба персонала'!#REF!</definedName>
    <definedName name="Str_w_040103УНСУправление_в_целом11335">'[1]Служба персонала'!#REF!</definedName>
    <definedName name="Str_w_040104УКРУправление_в_целом11335кап._ремонт_резервуаров">'[1]Служба персонала'!#REF!</definedName>
    <definedName name="Str_w_040104УКРУправление_в_целом16774кап._ремонт_резервуаров">'[1]Служба персонала'!#REF!</definedName>
    <definedName name="Str_w_040104УКРУправление_в_целом16789кап._ремонт_резервуаров">'[1]Служба персонала'!#REF!</definedName>
    <definedName name="Str_w_040104УКРУправление_в_целом17182кап._ремонт_резервуаров">'[1]Служба персонала'!#REF!</definedName>
    <definedName name="Str_w_040104УКРУправление_в_целом17547кап._ремонт_резервуаров">'[1]Служба персонала'!#REF!</definedName>
    <definedName name="Str_w_040104УКРУправление_в_целом19418кап._ремонт_резервуаров">'[1]Служба персонала'!#REF!</definedName>
    <definedName name="Str_w_040104УКРУправление_в_целом20790кап._ремонт_резервуаров">'[1]Служба персонала'!#REF!</definedName>
    <definedName name="Str_w_040104УКРУправление_в_целом2117кап._ремонт_резервуаров">'[1]Служба персонала'!#REF!</definedName>
    <definedName name="Str_w_040104УКРУправление_в_целом22053кап._ремонт_резервуаров">'[1]Служба персонала'!#REF!</definedName>
    <definedName name="Str_w_040104УКРУправление_в_целом22271кап._ремонт_резервуаров">'[1]Служба персонала'!#REF!</definedName>
    <definedName name="Str_w_040105УИКТУправление_в_целом22030">'[1]Служба персонала'!#REF!</definedName>
    <definedName name="Str_w_0401060101УКРУправление_в_целом4098">'[1]Служба персонала'!#REF!</definedName>
    <definedName name="Str_w_0401060102УЭОНЭ0Тюмень_теплолюкс">'[1]Служба персонала'!#REF!</definedName>
    <definedName name="Str_w_0401060102УЭОТ4174кап._ремонт_энергетического_оборудования">'[1]Служба персонала'!#REF!</definedName>
    <definedName name="Str_w_0401060102УЭОЭ16789кап._ремонт_систем_электрообогрева">'[1]Служба персонала'!#REF!</definedName>
    <definedName name="Str_w_0401060102УЭОЭ22019проектирование">'[1]Служба персонала'!#REF!</definedName>
    <definedName name="Str_w_0401060102УЭОЭ22147кап._ремонт_энергетического_оборудования">'[1]Служба персонала'!#REF!</definedName>
    <definedName name="Str_w_0401060103УДНГПТО20159кап._ремонт_ЭПО">'[1]Служба персонала'!#REF!</definedName>
    <definedName name="Str_w_0401060103УДНГПТО4723">'[1]Служба персонала'!#REF!</definedName>
    <definedName name="Str_w_0401060103УДНГПТО999999">'[1]Служба персонала'!#REF!</definedName>
    <definedName name="Str_w_0401060104УДНГПТО11893кап._ремонт_ПЭД">'[1]Служба персонала'!#REF!</definedName>
    <definedName name="Str_w_0401060104УДНГПТО20159кап._Ремонт_станций_управления">'[1]Служба персонала'!#REF!</definedName>
    <definedName name="Str_w_0401060104УДНГПТО4723">'[1]Служба персонала'!#REF!</definedName>
    <definedName name="Str_w_0401060199ОГМехУправление_в_целом11281кап._ремонт_Зульцер">'[1]Служба персонала'!#REF!</definedName>
    <definedName name="Str_w_0401060199ОГМехУправление_в_целом11281ремонт_компрессоров">'[1]Служба персонала'!#REF!</definedName>
    <definedName name="Str_w_0401060199ОГМехУправление_в_целом11281ремонт_насосов">'[1]Служба персонала'!#REF!</definedName>
    <definedName name="Str_w_0401060199ОГМехУправление_в_целом16739ремонт_сварочных_агрегатов">'[1]Служба персонала'!#REF!</definedName>
    <definedName name="Str_w_0401060199ОГМехУправление_в_целом19347кап._ремонт_нефтесборочного_оборудования">'[1]Служба персонала'!#REF!</definedName>
    <definedName name="Str_w_0401060199ОГМехУправление_в_целом19347ремонт_компрессоров">'[1]Служба персонала'!#REF!</definedName>
    <definedName name="Str_w_0401060199ОГМехУправление_в_целом19347ремонт_насосов">'[1]Служба персонала'!#REF!</definedName>
    <definedName name="Str_w_0401060199ОГМехУправление_в_целом19347ремонт_сварочных_агрегатов">'[1]Служба персонала'!#REF!</definedName>
    <definedName name="Str_w_0401060199ПрочиеУправление_в_целом13048">'[1]Служба персонала'!#REF!</definedName>
    <definedName name="Str_w_0401060199ПрочиеУправление_в_целом20159">'[1]Служба персонала'!#REF!</definedName>
    <definedName name="Str_w_0401060199ПрочиеУправление_в_целом22147">'[1]Служба персонала'!#REF!</definedName>
    <definedName name="Str_w_0401060199УДНГПТО18025кап._ремонт_АГЗУ">'[1]Служба персонала'!#REF!</definedName>
    <definedName name="Str_w_0401060199УДНГПТО19825кап._ремонт_АГЗУ">'[1]Служба персонала'!#REF!</definedName>
    <definedName name="Str_w_0401060199УДНГПТО22019кап._ремонт_АГЗУ">'[1]Служба персонала'!#REF!</definedName>
    <definedName name="Str_w_0401060199УДНГПТО999999">'[1]Служба персонала'!#REF!</definedName>
    <definedName name="Str_w_0401060199УИКТУправление_в_целом22030">'[1]Служба персонала'!#REF!</definedName>
    <definedName name="Str_w_0401060199УКРУправление_в_целом12766">'[1]Служба персонала'!#REF!</definedName>
    <definedName name="Str_w_0401060199УКРУправление_в_целом12766кап._ремонт_объектов">'[1]Служба персонала'!#REF!</definedName>
    <definedName name="Str_w_0401060199УКРУправление_в_целом16774">'[1]Служба персонала'!#REF!</definedName>
    <definedName name="Str_w_0401060199УКРУправление_в_целом16774кап._ремонт_объектов">'[1]Служба персонала'!#REF!</definedName>
    <definedName name="Str_w_0401060199УКРУправление_в_целом17182">'[1]Служба персонала'!#REF!</definedName>
    <definedName name="Str_w_0401060199УКРУправление_в_целом18922">'[1]Служба персонала'!#REF!</definedName>
    <definedName name="Str_w_0401060199УКРУправление_в_целом4098">'[1]Служба персонала'!#REF!</definedName>
    <definedName name="Str_w_0401060199УКРУправление_в_целом4098кап._ремонт_объектов">'[1]Служба персонала'!#REF!</definedName>
    <definedName name="Str_w_0401060199УКРУправление_в_целом6661кап._ремонт_объектов">'[1]Служба персонала'!#REF!</definedName>
    <definedName name="Str_w_0401060199УКРУправление_в_целом999999ООО_СТК">'[1]Служба персонала'!#REF!</definedName>
    <definedName name="Str_w_0401060199УЭОТ4174кап._ремонт_тепловых_сетей">'[1]Служба персонала'!#REF!</definedName>
    <definedName name="Str_w_0401060199УЭОЭ13048">'[1]Служба персонала'!#REF!</definedName>
    <definedName name="Str_w_0401060199УЭОЭ22019">'[1]Служба персонала'!#REF!</definedName>
    <definedName name="Str_w_0401060199УЭОЭ22147">'[1]Служба персонала'!#REF!</definedName>
    <definedName name="Str_w_0402010101УДНГОТиКРС11266ТРС_регл.">'[1]Служба персонала'!#REF!</definedName>
    <definedName name="Str_w_0402010101УДНГОТиКРС12608ТРС_регл.">'[1]Служба персонала'!#REF!</definedName>
    <definedName name="Str_w_0402010101УДНГОТиКРС12724ТРС_регл.">'[1]Служба персонала'!#REF!</definedName>
    <definedName name="Str_w_0402010101УДНГОТиКРС12795ТРС_регл.">'[1]Служба персонала'!#REF!</definedName>
    <definedName name="Str_w_0402010101УДНГОТиКРС17363ТРС_регл.">'[1]Служба персонала'!#REF!</definedName>
    <definedName name="Str_w_0402010101УДНГОТиКРС17729ТРС_регл.">'[1]Служба персонала'!#REF!</definedName>
    <definedName name="Str_w_0402010101УДНГОТиКРС21074ТРС_регл.">'[1]Служба персонала'!#REF!</definedName>
    <definedName name="Str_w_0402010101УДНГОТиКРС22391ТРС_регл.">'[1]Служба персонала'!#REF!</definedName>
    <definedName name="Str_w_0402010101УДНГОТиКРС8902ТРС_регл.">'[1]Служба персонала'!#REF!</definedName>
    <definedName name="Str_w_0402010102УДНГОТиКРС11266">'[1]Служба персонала'!#REF!</definedName>
    <definedName name="Str_w_0402010102УДНГОТиКРС12608">'[1]Служба персонала'!#REF!</definedName>
    <definedName name="Str_w_0402010102УДНГОТиКРС12724">'[1]Служба персонала'!#REF!</definedName>
    <definedName name="Str_w_0402010102УДНГОТиКРС17363">'[1]Служба персонала'!#REF!</definedName>
    <definedName name="Str_w_0402010102УДНГОТиКРС17729">'[1]Служба персонала'!#REF!</definedName>
    <definedName name="Str_w_0402010102УДНГОТиКРС21074">'[1]Служба персонала'!#REF!</definedName>
    <definedName name="Str_w_0402010102УДНГОТиКРС22391">'[1]Служба персонала'!#REF!</definedName>
    <definedName name="Str_w_0402010102УДНГОТиКРС8902">'[1]Служба персонала'!#REF!</definedName>
    <definedName name="Str_w_0402010103УДНГОТиКРС11266ТРС_ИДН">'[1]Служба персонала'!#REF!</definedName>
    <definedName name="Str_w_0402010103УДНГОТиКРС12608ТРС_ИДН">'[1]Служба персонала'!#REF!</definedName>
    <definedName name="Str_w_0402010103УДНГОТиКРС12724ТРС_ИДН">'[1]Служба персонала'!#REF!</definedName>
    <definedName name="Str_w_0402010103УДНГОТиКРС17363ТРС_ИДН">'[1]Служба персонала'!#REF!</definedName>
    <definedName name="Str_w_0402010103УДНГОТиКРС17729ТРС_ИДН">'[1]Служба персонала'!#REF!</definedName>
    <definedName name="Str_w_0402010103УДНГОТиКРС22391ТРС_ИДН">'[1]Служба персонала'!#REF!</definedName>
    <definedName name="Str_w_0402010103УДНГОТиКРС8902ТРС_ИДН">'[1]Служба персонала'!#REF!</definedName>
    <definedName name="Str_w_0402010103УДНГОТиКРС999999ТРС_ИДН">'[1]Служба персонала'!#REF!</definedName>
    <definedName name="Str_w_0402010104УДНГОТиКРС11266">'[1]Служба персонала'!#REF!</definedName>
    <definedName name="Str_w_0402010104УДНГОТиКРС12608">'[1]Служба персонала'!#REF!</definedName>
    <definedName name="Str_w_0402010104УДНГОТиКРС12724">'[1]Служба персонала'!#REF!</definedName>
    <definedName name="Str_w_0402010104УДНГОТиКРС17363">'[1]Служба персонала'!#REF!</definedName>
    <definedName name="Str_w_0402010104УДНГОТиКРС17729">'[1]Служба персонала'!#REF!</definedName>
    <definedName name="Str_w_0402010104УДНГОТиКРС21074">'[1]Служба персонала'!#REF!</definedName>
    <definedName name="Str_w_0402010104УДНГОТиКРС22391">'[1]Служба персонала'!#REF!</definedName>
    <definedName name="Str_w_0402010104УДНГОТиКРС8902">'[1]Служба персонала'!#REF!</definedName>
    <definedName name="Str_w_0402010105УДНГОТиКРС11266">'[1]Служба персонала'!#REF!</definedName>
    <definedName name="Str_w_0402010105УДНГОТиКРС12608">'[1]Служба персонала'!#REF!</definedName>
    <definedName name="Str_w_0402010105УДНГОТиКРС12724">'[1]Служба персонала'!#REF!</definedName>
    <definedName name="Str_w_0402010105УДНГОТиКРС17363">'[1]Служба персонала'!#REF!</definedName>
    <definedName name="Str_w_0402010105УДНГОТиКРС17729">'[1]Служба персонала'!#REF!</definedName>
    <definedName name="Str_w_0402010105УДНГОТиКРС21074">'[1]Служба персонала'!#REF!</definedName>
    <definedName name="Str_w_0402010105УДНГОТиКРС22391">'[1]Служба персонала'!#REF!</definedName>
    <definedName name="Str_w_0402010105УДНГОТиКРС8902">'[1]Служба персонала'!#REF!</definedName>
    <definedName name="Str_w_0402010105УППДОТиКРС11266">'[1]Служба персонала'!#REF!</definedName>
    <definedName name="Str_w_0402010105УППДОТиКРС12608">'[1]Служба персонала'!#REF!</definedName>
    <definedName name="Str_w_0402010105УППДОТиКРС12724">'[1]Служба персонала'!#REF!</definedName>
    <definedName name="Str_w_0402010105УППДОТиКРС17363">'[1]Служба персонала'!#REF!</definedName>
    <definedName name="Str_w_0402010105УППДОТиКРС17729">'[1]Служба персонала'!#REF!</definedName>
    <definedName name="Str_w_0402010105УППДОТиКРС21074">'[1]Служба персонала'!#REF!</definedName>
    <definedName name="Str_w_0402010105УППДОТиКРС22391">'[1]Служба персонала'!#REF!</definedName>
    <definedName name="Str_w_0402010105УППДОТиКРС8902">'[1]Служба персонала'!#REF!</definedName>
    <definedName name="Str_w_0402020101ТУУправление_в_целом11270тек._Ремонт___и_содерж.дорог">'[1]Служба персонала'!#REF!</definedName>
    <definedName name="Str_w_0402020101ТУУправление_в_целом20484тек._Ремонт___и_содерж.дорог">'[1]Служба персонала'!#REF!</definedName>
    <definedName name="Str_w_0402020101ТУУправление_в_целом21406тек._Ремонт___и_содерж.дорог">'[1]Служба персонала'!#REF!</definedName>
    <definedName name="Str_w_0402020101ТУУправление_в_целом4324тек._Ремонт___и_содерж.дорог">'[1]Служба персонала'!#REF!</definedName>
    <definedName name="Str_w_0402020101ТУУправление_в_целом999999">'[1]Служба персонала'!#REF!</definedName>
    <definedName name="Str_w_0402020102ТУУправление_в_целом11270тек._Ремонт___и_содерж.дорог">'[1]Служба персонала'!#REF!</definedName>
    <definedName name="Str_w_0402020102ТУУправление_в_целом20484тек._Ремонт___и_содерж.дорог">'[1]Служба персонала'!#REF!</definedName>
    <definedName name="Str_w_0402020102ТУУправление_в_целом21406тек._Ремонт___и_содерж.дорог">'[1]Служба персонала'!#REF!</definedName>
    <definedName name="Str_w_0402020102ТУУправление_в_целом4324тек._Ремонт___и_содерж.дорог">'[1]Служба персонала'!#REF!</definedName>
    <definedName name="Str_w_0402020102ТУУправление_в_целом999999ООО_Дорстрой">'[1]Служба персонала'!#REF!</definedName>
    <definedName name="Str_w_04020202ТУУправление_в_целом11270содержание_автозимников">'[1]Служба персонала'!#REF!</definedName>
    <definedName name="Str_w_04020202ТУУправление_в_целом21406содержание_автозимников">'[1]Служба персонала'!#REF!</definedName>
    <definedName name="Str_w_04020202ТУУправление_в_целом22858содержание_автозимников">'[1]Служба персонала'!#REF!</definedName>
    <definedName name="Str_w_04020202ТУУправление_в_целом22858содержание_зимников">'[1]Служба персонала'!#REF!</definedName>
    <definedName name="Str_w_04020202ТУУправление_в_целом22858содержание_ледовых_переправ">'[1]Служба персонала'!#REF!</definedName>
    <definedName name="Str_w_04020203ТУУправление_в_целом18725содержание_переправ">'[1]Служба персонала'!#REF!</definedName>
    <definedName name="Str_w_04020204ТУУправление_в_целом18725содержание_переправ">'[1]Служба персонала'!#REF!</definedName>
    <definedName name="Str_w_04020302УЭТУправление_в_целом19036установка_КСМ">'[1]Служба персонала'!#REF!</definedName>
    <definedName name="Str_w_04020302УЭТУправление_в_целом6365установка_стальных_муфт">'[1]Служба персонала'!#REF!</definedName>
    <definedName name="Str_w_040204УКРУправление_в_целом16774">'[1]Служба персонала'!#REF!</definedName>
    <definedName name="Str_w_040205УИКТУправление_в_целом12611ремонт_радиостанций">'[1]Служба персонала'!#REF!</definedName>
    <definedName name="Str_w_040205УИКТУправление_в_целом22019тек._Ремонт_средств_автоматики">'[1]Служба персонала'!#REF!</definedName>
    <definedName name="Str_w_04020601УДНГПТО20508">'[1]Служба персонала'!#REF!</definedName>
    <definedName name="Str_w_04020602УДНГПТО20508тек._Ремонт_НКТ">'[1]Служба персонала'!#REF!</definedName>
    <definedName name="Str_w_04020602УППДПТО20508тек._Ремонт_НКТ">'[1]Служба персонала'!#REF!</definedName>
    <definedName name="Str_w_0402990102ПрочиеУправление_в_целом22295">'[1]Служба персонала'!#REF!</definedName>
    <definedName name="Str_w_0402990102УДНГПТО11243тек._ремонт_отечественных_УЭЦН">'[1]Служба персонала'!#REF!</definedName>
    <definedName name="Str_w_0402990102УДНГПТО22804тек._ремонт_отечественных_УЭЦН">'[1]Служба персонала'!#REF!</definedName>
    <definedName name="Str_w_0402990102УППДПТО11243тек._Ремонт_отечественных_УЭЦН">'[1]Служба персонала'!#REF!</definedName>
    <definedName name="Str_w_0402990102УППДПТО22804тек._Ремонт_отечественных_УЭЦН">'[1]Служба персонала'!#REF!</definedName>
    <definedName name="Str_w_0402990102УППДУправление_в_целом16798тек._Ремонт_отечественных_УЭЦН">'[1]Служба персонала'!#REF!</definedName>
    <definedName name="Str_w_0402990103УДНГПТО11243тек._ремонт_импортных_УЭЦН">'[1]Служба персонала'!#REF!</definedName>
    <definedName name="Str_w_0402990103УППДПТО11243тек._Ремонт_импортных_УЭЦН">'[1]Служба персонала'!#REF!</definedName>
    <definedName name="Str_w_0402990103УППДУправление_в_целом16798">'[1]Служба персонала'!#REF!</definedName>
    <definedName name="Str_w_0402990199ОГМехУправление_в_целом11281тек._ремонт_задвижек__превентеров">'[1]Служба персонала'!#REF!</definedName>
    <definedName name="Str_w_0402990199ОГМехУправление_в_целом16739">'[1]Служба персонала'!#REF!</definedName>
    <definedName name="Str_w_0402990199ОГМехУправление_в_целом16739ремонт_г_п_механизмов">'[1]Служба персонала'!#REF!</definedName>
    <definedName name="Str_w_0402990199ОГМехУправление_в_целом16739ремонт_ГПМ">'[1]Служба персонала'!#REF!</definedName>
    <definedName name="Str_w_0402990199ОГМехУправление_в_целом16739тек._ремонт_сварочных_агрегатов">'[1]Служба персонала'!#REF!</definedName>
    <definedName name="Str_w_0402990199ОГМехУправление_в_целом18229тек._ремонт_задвижек">'[1]Служба персонала'!#REF!</definedName>
    <definedName name="Str_w_0402990199ОГМехУправление_в_целом19036ремонт_СРД_композ._матер">'[1]Служба персонала'!#REF!</definedName>
    <definedName name="Str_w_0402990199ОГМехУправление_в_целом19347ремонт_сварочных_агрегатов">'[1]Служба персонала'!#REF!</definedName>
    <definedName name="Str_w_0402990199ОГМехУправление_в_целом19347тек._ремонт_ограждений__площадок__покраска_СКН">'[1]Служба персонала'!#REF!</definedName>
    <definedName name="Str_w_0402990199ОГМехУправление_в_целом19347тек._ремонт_сварочных_агрегатов">'[1]Служба персонала'!#REF!</definedName>
    <definedName name="Str_w_0402990199ОГМехУправление_в_целом19492ремонт_задвижек">'[1]Служба персонала'!#REF!</definedName>
    <definedName name="Str_w_0402990199ОГМехУправление_в_целом19492ремонт_и_обсл.шаровых_кранов_с_приводом">'[1]Служба персонала'!#REF!</definedName>
    <definedName name="Str_w_0402990199ОГМехУправление_в_целом19492тек._ремонт_ограждений__площадок__покраска_СКН">'[1]Служба персонала'!#REF!</definedName>
    <definedName name="Str_w_0402990199ОГМехУправление_в_целом7050тек._ремонт_сосудов">'[1]Служба персонала'!#REF!</definedName>
    <definedName name="Str_w_0402990199ОГМехУправление_в_целом999999ОАО_РУМО">'[1]Служба персонала'!#REF!</definedName>
    <definedName name="Str_w_0402990199ТУУправление_в_целом17678ремонт_снегохода">'[1]Служба персонала'!#REF!</definedName>
    <definedName name="Str_w_0402990199УДНГОРМФ20490тек._ремонт_частотных_преобразователей">'[1]Служба персонала'!#REF!</definedName>
    <definedName name="Str_w_0402990199УИКТУправление_в_целом22030">'[1]Служба персонала'!#REF!</definedName>
    <definedName name="Str_w_0404010101УГиЗУправление_в_целом16702геофизика_для_ГРР">'[1]Служба персонала'!#REF!</definedName>
    <definedName name="Str_w_0404010101УРМУправление_в_целом11311геофизика_для_ГРР">'[1]Служба персонала'!#REF!</definedName>
    <definedName name="Str_w_0404010101УРМУправление_в_целом13229геофизика_для_ГРР">'[1]Служба персонала'!#REF!</definedName>
    <definedName name="Str_w_0404010101УРМУправление_в_целом18840геофизика_для_ГРР">'[1]Служба персонала'!#REF!</definedName>
    <definedName name="Str_w_0404010101УРМУправление_в_целом22047геофизика_для_ГРР">'[1]Служба персонала'!#REF!</definedName>
    <definedName name="Str_w_0404010101УРМУправление_в_целом22856геофизика_для_ГРР">'[1]Служба персонала'!#REF!</definedName>
    <definedName name="Str_w_040401010201УГиЗУправление_в_целом18840услуги_геофизики">'[1]Служба персонала'!#REF!</definedName>
    <definedName name="Str_w_040401010201УГиЗУправление_в_целом22047услуги_геофизики">'[1]Служба персонала'!#REF!</definedName>
    <definedName name="Str_w_040401010201УГиЗУправление_в_целом999999услуги_геофизики">'[1]Служба персонала'!#REF!</definedName>
    <definedName name="Str_w_040401010201УРМУправление_в_целом16702услуги_геофизики">'[1]Служба персонала'!#REF!</definedName>
    <definedName name="Str_w_040401010202УГиЗУправление_в_целом18840услуги_геофизики">'[1]Служба персонала'!#REF!</definedName>
    <definedName name="Str_w_040401010202УГиЗУправление_в_целом22047услуги_геофизики">'[1]Служба персонала'!#REF!</definedName>
    <definedName name="Str_w_040401010202УГиЗУправление_в_целом999999услуги_геофизики">'[1]Служба персонала'!#REF!</definedName>
    <definedName name="Str_w_040401010202УРМУправление_в_целом16702услуги_геофизики">'[1]Служба персонала'!#REF!</definedName>
    <definedName name="Str_w_040401010203УГиЗУправление_в_целом18840услуги_геофизики">'[1]Служба персонала'!#REF!</definedName>
    <definedName name="Str_w_040401010203УГиЗУправление_в_целом22047услуги_геофизики">'[1]Служба персонала'!#REF!</definedName>
    <definedName name="Str_w_040401010203УГиЗУправление_в_целом999999услуги_геофизики">'[1]Служба персонала'!#REF!</definedName>
    <definedName name="Str_w_040401010203УРМУправление_в_целом16702услуги_геофизики">'[1]Служба персонала'!#REF!</definedName>
    <definedName name="Str_w_040402ОГМетрУправление_в_целом10130">'[1]Служба персонала'!#REF!</definedName>
    <definedName name="Str_w_040402ОГМетрУправление_в_целом19209">'[1]Служба персонала'!#REF!</definedName>
    <definedName name="Str_w_040402ОГМетрУправление_в_целом22019метрология">'[1]Служба персонала'!#REF!</definedName>
    <definedName name="Str_w_040402ОГМетрУправление_в_целом4879">'[1]Служба персонала'!#REF!</definedName>
    <definedName name="Str_w_040402ОГМетрУправление_в_целом999999">'[1]Служба персонала'!#REF!</definedName>
    <definedName name="Str_w_040402ОМУправление_в_целом22019метрология">'[1]Служба персонала'!#REF!</definedName>
    <definedName name="Str_w_040402ПрочиеУправление_в_целом999999">'[1]Служба персонала'!#REF!</definedName>
    <definedName name="Str_w_04040301УЭОТ22146гидр._Наладка_сетей">'[1]Служба персонала'!#REF!</definedName>
    <definedName name="Str_w_04040301УЭОЭ13048наладка_эл._оборудования">'[1]Служба персонала'!#REF!</definedName>
    <definedName name="Str_w_04040301УЭОЭ22147наладка_энергетического_оборудования">'[1]Служба персонала'!#REF!</definedName>
    <definedName name="Str_w_04040302УИКТУправление_в_целом22019наладка_средств_автоматизации">'[1]Служба персонала'!#REF!</definedName>
    <definedName name="Str_w_04040399УИКТУправление_в_целом22019наладка___средств_автоматизации">'[1]Служба персонала'!#REF!</definedName>
    <definedName name="Str_w_04040399УЭОТ12940режиная_наладка">'[1]Служба персонала'!#REF!</definedName>
    <definedName name="Str_w_04040399УЭОТ22146гидр._Наладка_сетей">'[1]Служба персонала'!#REF!</definedName>
    <definedName name="Str_w_04040399УЭОЭ13048наладка_эл._оборудования">'[1]Служба персонала'!#REF!</definedName>
    <definedName name="Str_w_04040399УЭОЭ22147наладка_энергетического_оборудования">'[1]Служба персонала'!#REF!</definedName>
    <definedName name="Str_w_04040401УГиЗУправление_в_целом11335отбор_глубинных_проб">'[1]Служба персонала'!#REF!</definedName>
    <definedName name="Str_w_04040401УГиЗУправление_в_целом11335отбор_проб_из_подвалов__разработка_технологического_регламента_ПТО__НИОКР">'[1]Служба персонала'!#REF!</definedName>
    <definedName name="Str_w_04040401УГиЗУправление_в_целом11335состояние_горных_отводов">'[1]Служба персонала'!#REF!</definedName>
    <definedName name="Str_w_04040401УПНГПТО4499">'[1]Служба персонала'!#REF!</definedName>
    <definedName name="Str_w_04040401УПНГСККНиГ11335">'[1]Служба персонала'!#REF!</definedName>
    <definedName name="Str_w_04040401УППРУправление_в_целом11335индикаторные_исследования">'[1]Служба персонала'!#REF!</definedName>
    <definedName name="Str_w_04040401УППРУправление_в_целом22150научное_сопровождение_программы_МУН">'[1]Служба персонала'!#REF!</definedName>
    <definedName name="Str_w_04040401УППРУправление_в_целом22150НИР_по_контролю_качества_материалов_применяемых_при_производстве_ГРП">'[1]Служба персонала'!#REF!</definedName>
    <definedName name="Str_w_04040401УППРУправление_в_целом22150построение_карт_КН">'[1]Служба персонала'!#REF!</definedName>
    <definedName name="Str_w_04040401УППРУправление_в_целом22150построение_карт_остаточных_нефтенасыщенных_толщин">'[1]Служба персонала'!#REF!</definedName>
    <definedName name="Str_w_04040401УППРУправление_в_целом22150программа_МУН__анализ_пропанта">'[1]Служба персонала'!#REF!</definedName>
    <definedName name="Str_w_04040404УГиЗУправление_в_целом11335НИР_для_ГРР">'[1]Служба персонала'!#REF!</definedName>
    <definedName name="Str_w_0404069901ЦЭБУправление_в_целом22403">'[1]Служба персонала'!#REF!</definedName>
    <definedName name="Str_w_0404069902ЦЭБУправление_в_целом22403">'[1]Служба персонала'!#REF!</definedName>
    <definedName name="Str_w_0404069903ЦЭБУправление_в_целом17169Рекультивация_земель">'[1]Служба персонала'!#REF!</definedName>
    <definedName name="Str_w_0404069903ЦЭБУправление_в_целом18153Рекультивация_земель">'[1]Служба персонала'!#REF!</definedName>
    <definedName name="Str_w_0404069903ЦЭБУправление_в_целом22403Рекультивация_земель">'[1]Служба персонала'!#REF!</definedName>
    <definedName name="Str_w_0404069903ЦЭБУправление_в_целом23243Рекультивация_земель">'[1]Служба персонала'!#REF!</definedName>
    <definedName name="Str_w_0404069903ЦЭБУправление_в_целом6064Рекультивация_земель">'[1]Служба персонала'!#REF!</definedName>
    <definedName name="Str_w_0404069904ЦЭБУправление_в_целом11270Рекультивация_амбаров">'[1]Служба персонала'!#REF!</definedName>
    <definedName name="Str_w_0404069904ЦЭБУправление_в_целом18153Рекультивация_амбаров">'[1]Служба персонала'!#REF!</definedName>
    <definedName name="Str_w_0404069904ЦЭБУправление_в_целом22403Рекультивация_амбаров">'[1]Служба персонала'!#REF!</definedName>
    <definedName name="Str_w_0404069904ЦЭБУправление_в_целом8481Рекультивация_амбаров">'[1]Служба персонала'!#REF!</definedName>
    <definedName name="Str_w_0404069905ЦЭБУправление_в_целом10172Переработка_нефтяного_шлама">'[1]Служба персонала'!#REF!</definedName>
    <definedName name="Str_w_0404069905ЦЭБУправление_в_целом18153Переработка_нефтяного_шлама">'[1]Служба персонала'!#REF!</definedName>
    <definedName name="Str_w_0404069905ЦЭБУправление_в_целом20300">'[1]Служба персонала'!#REF!</definedName>
    <definedName name="Str_w_0404069905ЦЭБУправление_в_целом20300Переработка_нефтяного_шлама">'[1]Служба персонала'!#REF!</definedName>
    <definedName name="Str_w_0404069905ЦЭБУправление_в_целом22403Переработка_нефтяного_шлама">'[1]Служба персонала'!#REF!</definedName>
    <definedName name="Str_w_0404069905ЦЭБУправление_в_целом999999Переработка_нефтяного_шлама">'[1]Служба персонала'!#REF!</definedName>
    <definedName name="Str_w_0404069906ЦЭБУправление_в_целом11335Мониторинг_окружающей_среды">'[1]Служба персонала'!#REF!</definedName>
    <definedName name="Str_w_0404069907ЦЭБУправление_в_целом18705Разработка_нормативных_документов">'[1]Служба персонала'!#REF!</definedName>
    <definedName name="Str_w_0404069907ЦЭБУправление_в_целом18705Разработка_нормативных_документов_на_рекультивацию_земель">'[1]Служба персонала'!#REF!</definedName>
    <definedName name="Str_w_0404069907ЦЭБУправление_в_целом18713">'[1]Служба персонала'!#REF!</definedName>
    <definedName name="Str_w_0404069907ЦЭБУправление_в_целом18713Разработка_нормативных_документов">'[1]Служба персонала'!#REF!</definedName>
    <definedName name="Str_w_0404069907ЦЭБУправление_в_целом23341Экологическая_экспертиза">'[1]Служба персонала'!#REF!</definedName>
    <definedName name="Str_w_0404069907ЦЭБУправление_в_целом999999Разработка_нормативных_документов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'[1]Служба персонала'!#REF!</definedName>
    <definedName name="Str_w_0404069999УЭТУправление_в_целом18821разрешение_на_выписку_лесобилетов">'[1]Служба персонала'!#REF!</definedName>
    <definedName name="Str_w_0404069999УЭТУправление_в_целом22849укладка_лежневого_настила">'[1]Служба персонала'!#REF!</definedName>
    <definedName name="Str_w_0404069999ЦЭБУправление_в_целом10161Лесобилеты_">'[1]Служба персонала'!#REF!</definedName>
    <definedName name="Str_w_0404069999ЦЭБУправление_в_целом1316Исследование_радиационной_безопасности__бензол_">'[1]Служба персонала'!#REF!</definedName>
    <definedName name="Str_w_0404069999ЦЭБУправление_в_целом17425Лесобилеты_">'[1]Служба персонала'!#REF!</definedName>
    <definedName name="Str_w_0404069999ЦЭБУправление_в_целом18153Откачка_водонефтяной_эмульсии">'[1]Служба персонала'!#REF!</definedName>
    <definedName name="Str_w_0404069999ЦЭБУправление_в_целом19926Подготовка_к_сдаче_рекультивированных_земель_на_площади_150_га_природоохранным_органам">'[1]Служба персонала'!#REF!</definedName>
    <definedName name="Str_w_0404069999ЦЭБУправление_в_целом20113Исследование_радиационной_обстановки_на_м_р">'[1]Служба персонала'!#REF!</definedName>
    <definedName name="Str_w_0404069999ЦЭБУправление_в_целом21971Лесобилеты_">'[1]Служба персонала'!#REF!</definedName>
    <definedName name="Str_w_0404069999ЦЭБУправление_в_целом22112Контроль_воды_с_артезианских_скважин">'[1]Служба персонала'!#REF!</definedName>
    <definedName name="Str_w_0404069999ЦЭБУправление_в_целом22130Отбор_и_производство_анализов_проб_воды__почв_загрязненных_участков">'[1]Служба персонала'!#REF!</definedName>
    <definedName name="Str_w_0404069999ЦЭБУправление_в_целом22403Содержание_полигона_Приобского">'[1]Служба персонала'!#REF!</definedName>
    <definedName name="Str_w_0404069999ЦЭБУправление_в_целом22578Зачистка_шламовых_карт">'[1]Служба персонала'!#REF!</definedName>
    <definedName name="Str_w_0404069999ЦЭБУправление_в_целом23248Разработка_проектов_по_исследованию_загрязненности">'[1]Служба персонала'!#REF!</definedName>
    <definedName name="Str_w_0404069999ЦЭБУправление_в_целом468Лесобилеты_">'[1]Служба персонала'!#REF!</definedName>
    <definedName name="Str_w_0404069999ЦЭБУправление_в_целом6064Рекультивация_земель_биоспособом">'[1]Служба персонала'!#REF!</definedName>
    <definedName name="Str_w_0404069999ЦЭБУправление_в_целом7920Лесобилеты_">'[1]Служба персонала'!#REF!</definedName>
    <definedName name="Str_w_0404069999ЦЭБУправление_в_целом8481Откачка_водонефтяной_эмульсии">'[1]Служба персонала'!#REF!</definedName>
    <definedName name="Str_w_0404990103УРИУправление_в_целом999999хранение_ОС">'[1]Служба персонала'!#REF!</definedName>
    <definedName name="Str_w_0404990105ОГМехУправление_в_целом19036диагностика_и_экспертиза_т_пров">'[1]Служба персонала'!#REF!</definedName>
    <definedName name="Str_w_0404990105УЭТУправление_в_целом999999">'[1]Служба персонала'!#REF!</definedName>
    <definedName name="Str_w_0404990106ОГМехУправление_в_целом11281диагностика_СКН">'[1]Служба персонала'!#REF!</definedName>
    <definedName name="Str_w_0404990106ОГМехУправление_в_целом19036диагностика_АГЗУ">'[1]Служба персонала'!#REF!</definedName>
    <definedName name="Str_w_0404990106ОГМехУправление_в_целом19036диагностика_и_экспертиза_т_пров">'[1]Служба персонала'!#REF!</definedName>
    <definedName name="Str_w_0404990106ОГМехУправление_в_целом19036обследование_ФА">'[1]Служба персонала'!#REF!</definedName>
    <definedName name="Str_w_0404990107УЭТУправление_в_целом999999">'[1]Служба персонала'!#REF!</definedName>
    <definedName name="Str_w_0404990108УЭТУправление_в_целом11285">'[1]Служба персонала'!#REF!</definedName>
    <definedName name="Str_w_0404990109УДНГОРМФ22149ингибирование">'[1]Служба персонала'!#REF!</definedName>
    <definedName name="Str_w_0404990109УПНГПТО22149">'[1]Служба персонала'!#REF!</definedName>
    <definedName name="Str_w_0404990109УПНГПТО22149бактерицидная_обработка">'[1]Служба персонала'!#REF!</definedName>
    <definedName name="Str_w_0404990109УЭТУправление_в_целом11285">'[1]Служба персонала'!#REF!</definedName>
    <definedName name="Str_w_0404990111УППРУправление_в_целом21203МУН">'[1]Служба персонала'!#REF!</definedName>
    <definedName name="Str_w_0404990111УППРУправление_в_целом22000МУН">'[1]Служба персонала'!#REF!</definedName>
    <definedName name="Str_w_0404990111УППРУправление_в_целом22149МУН">'[1]Служба персонала'!#REF!</definedName>
    <definedName name="Str_w_0404990112ОНПХиМУправление_в_целом22149КОПЗП">'[1]Служба персонала'!#REF!</definedName>
    <definedName name="Str_w_0404990112ООНПХиМУправление_в_целом22149ОПЗ__кислотные_обработки">'[1]Служба персонала'!#REF!</definedName>
    <definedName name="Str_w_0404990113ОНПХиМУправление_в_целом22149ОПЗ_после_ГРП">'[1]Служба персонала'!#REF!</definedName>
    <definedName name="Str_w_0404990113УДНГОТиКРС22857ОПЗ__повышение_нефтеотдачи">'[1]Служба персонала'!#REF!</definedName>
    <definedName name="Str_w_0404990115УПНГСПГ4115">'[1]Служба персонала'!#REF!</definedName>
    <definedName name="Str_w_0404990116ОНПХиМУправление_в_целом21203Глушение_ИЭР__ВУГ">'[1]Служба персонала'!#REF!</definedName>
    <definedName name="Str_w_0404990116ОНПХиМУправление_в_целом22149Глушение_ИНЭР">'[1]Служба персонала'!#REF!</definedName>
    <definedName name="Str_w_0404990118УДНГОРМФ16881Вывод_скважин_на_режим">'[1]Служба персонала'!#REF!</definedName>
    <definedName name="Str_w_0404990118УДНГОРМФ18627Вывод_скважин_на_режим">'[1]Служба персонала'!#REF!</definedName>
    <definedName name="Str_w_0404990122ПрочиеУправление_в_целом16702">'[1]Служба персонала'!#REF!</definedName>
    <definedName name="Str_w_0404990122ПрочиеУправление_в_целом18875">'[1]Служба персонала'!#REF!</definedName>
    <definedName name="Str_w_0404990122ПрочиеУправление_в_целом22047">'[1]Служба персонала'!#REF!</definedName>
    <definedName name="Str_w_0404990122ПрочиеУправление_в_целом22818">'[1]Служба персонала'!#REF!</definedName>
    <definedName name="Str_w_0404990122ПрочиеУправление_в_целом22821">'[1]Служба персонала'!#REF!</definedName>
    <definedName name="Str_w_0404990122ПрочиеУправление_в_целом22856">'[1]Служба персонала'!#REF!</definedName>
    <definedName name="Str_w_0404990122УРМУправление_в_целом18906гидродинамические_исследования_скв.">'[1]Служба персонала'!#REF!</definedName>
    <definedName name="Str_w_0404990125ЦЭБУправление_в_целом999999ФГУ_ТФИ_ПРиООС_МПР_ХМАО_согласование_норм_водопотребления">'[1]Служба персонала'!#REF!</definedName>
    <definedName name="Str_w_0404990126УДНГОТиКРС21995Койлтюбинг">'[1]Служба персонала'!#REF!</definedName>
    <definedName name="Str_w_0404990127РЦПБУправление_в_целом4763проведение_пртивофонтанных_работ">'[1]Служба персонала'!#REF!</definedName>
    <definedName name="Str_w_0404990128ПрочиеУправление_в_целом22149">'[1]Служба персонала'!#REF!</definedName>
    <definedName name="Str_w_0404990129УДНГОРМФ17661подъем_жидкости">'[1]Служба персонала'!#REF!</definedName>
    <definedName name="Str_w_0404990129УДНГОРМФ20487подъем_жидкости">'[1]Служба персонала'!#REF!</definedName>
    <definedName name="Str_w_0404990132УДНГОТиКРС20160УНГ">'[1]Служба персонала'!#REF!</definedName>
    <definedName name="Str_w_0404990133УДНГОТиКРС11266УПРГС">'[1]Служба персонала'!#REF!</definedName>
    <definedName name="Str_w_0404990134УДНГОРМФ22019Замер_производительности_скважин">'[1]Служба персонала'!#REF!</definedName>
    <definedName name="Str_w_0404990135УДНГОТиКРС22149разрядка_скважин">'[1]Служба персонала'!#REF!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'[1]Служба персонала'!#REF!</definedName>
    <definedName name="Str_w_0404990136УДНГОТиКРС22015Ликвидация__глухих__гидратов_в_затрубном_пространстве">'[1]Служба персонала'!#REF!</definedName>
    <definedName name="Str_w_0404990136УДНГОТиКРС22814отбивка_забоя_скважин">'[1]Служба персонала'!#REF!</definedName>
    <definedName name="Str_w_0404990138УЭТУправление_в_целом10161Лесобилеты_">'[1]Служба персонала'!#REF!</definedName>
    <definedName name="Str_w_0404990138УЭТУправление_в_целом11335Разработка_ПЛА_на_трубопроводах">'[1]Служба персонала'!#REF!</definedName>
    <definedName name="Str_w_0404990138УЭТУправление_в_целом17425Лесобилеты_">'[1]Служба персонала'!#REF!</definedName>
    <definedName name="Str_w_0404990138УЭТУправление_в_целом18821Лесобилеты_">'[1]Служба персонала'!#REF!</definedName>
    <definedName name="Str_w_0404990138УЭТУправление_в_целом20051Прием_продуктов_очистки">'[1]Служба персонала'!#REF!</definedName>
    <definedName name="Str_w_0404990138УЭТУправление_в_целом20790Разработка_ПЛА_на_трубопроводах">'[1]Служба персонала'!#REF!</definedName>
    <definedName name="Str_w_0404990138УЭТУправление_в_целом21932Комплекс_работ_по_перекрытию_трубопровода">'[1]Служба персонала'!#REF!</definedName>
    <definedName name="Str_w_0404990138УЭТУправление_в_целом22112Аттестация_ЛНК">'[1]Служба персонала'!#REF!</definedName>
    <definedName name="Str_w_0404990138УЭТУправление_в_целом4499Металографическое_обследование">'[1]Служба персонала'!#REF!</definedName>
    <definedName name="Str_w_0404990138УЭТУправление_в_целом468Лесобилеты_">'[1]Служба персонала'!#REF!</definedName>
    <definedName name="Str_w_0404990138УЭТУправление_в_целом7920Лесобилеты_">'[1]Служба персонала'!#REF!</definedName>
    <definedName name="Str_w_0404990199ОГМехУправление_в_целом11272диагностика_трубопроводов">'[1]Служба персонала'!#REF!</definedName>
    <definedName name="Str_w_0404990199ОГМехУправление_в_целом11281диагностика_и_экспертиза_СКН__НКО__Г_П">'[1]Служба персонала'!#REF!</definedName>
    <definedName name="Str_w_0404990199ОГМехУправление_в_целом19036аттестация_сварочных_технологий">'[1]Служба персонала'!#REF!</definedName>
    <definedName name="Str_w_0404990199ОГМехУправление_в_целом19036диагностика_и_экспертиза">'[1]Служба персонала'!#REF!</definedName>
    <definedName name="Str_w_0404990199ОГМехУправление_в_целом19036разработка_методик">'[1]Служба персонала'!#REF!</definedName>
    <definedName name="Str_w_0404990199ОГМехУправление_в_целом19036толщинометрия">'[1]Служба персонала'!#REF!</definedName>
    <definedName name="Str_w_0404990199ОГМехУправление_в_целом22050">'[1]Служба персонала'!#REF!</definedName>
    <definedName name="Str_w_0404990199ОГМехУправление_в_целом999999ООО__НИИ_Химмаш__диагност_компрес.6ГМ_25">'[1]Служба персонала'!#REF!</definedName>
    <definedName name="Str_w_0404990199ОНПХиМУправление_в_целом22149опред._состава_отложений">'[1]Служба персонала'!#REF!</definedName>
    <definedName name="Str_w_0404990199УГиЗ22022">'[1]Служба персонала'!#REF!</definedName>
    <definedName name="Str_w_0404990199УДНГОРМФ22035депарафинизация_скв.">'[1]Служба персонала'!#REF!</definedName>
    <definedName name="Str_w_0404990199УДНГПТО17661замер_производительности_скважин__перевод_скважин_на_одновременно_раздельную_закачку">'[1]Служба персонала'!#REF!</definedName>
    <definedName name="Str_w_0404990199УПНГПТО11335разработка_рабочей_документации">'[1]Служба персонала'!#REF!</definedName>
    <definedName name="Str_w_0404990199УПНГПТО11335разработка_технической_документации">'[1]Служба персонала'!#REF!</definedName>
    <definedName name="Str_w_0404990199УПНГПТО19036">'[1]Служба персонала'!#REF!</definedName>
    <definedName name="Str_w_0404990199УПНГПТО22149">'[1]Служба персонала'!#REF!</definedName>
    <definedName name="Str_w_0404990199УПНГПТО4499">'[1]Служба персонала'!#REF!</definedName>
    <definedName name="Str_w_0404990199УПНГПТО6608">'[1]Служба персонала'!#REF!</definedName>
    <definedName name="Str_w_0404990199УПНГПТО999999Чистка_аппаратов_и_РВС">'[1]Служба персонала'!#REF!</definedName>
    <definedName name="Str_w_0404990199УПНГСПГ18398Обследование_метанольного_хоз_ва">'[1]Служба персонала'!#REF!</definedName>
    <definedName name="Str_w_0404990199ЦЭБУправление_в_целом8481корректировка_ПЛАРН">'[1]Служба персонала'!#REF!</definedName>
    <definedName name="Str_w_04060101УДНГОРМФ12608_сервисное_обслуживание_ЭЦН">'[1]Служба персонала'!#REF!</definedName>
    <definedName name="Str_w_04060101УДНГОРМФ999999_сервисное_обслуживание_ЭЦН">'[1]Служба персонала'!#REF!</definedName>
    <definedName name="Str_w_04060101УДНГПТО11243_сервисное_обслуживание_ЭЦН">'[1]Служба персонала'!#REF!</definedName>
    <definedName name="Str_w_04060101УДНГПТО22295_сервисное_обслуживание_ЭЦН">'[1]Служба персонала'!#REF!</definedName>
    <definedName name="Str_w_04060101УДНГПТО22804_сервисное_обслуживание_ЭЦН">'[1]Служба персонала'!#REF!</definedName>
    <definedName name="Str_w_04060101УППДУправление_в_целом16798_сервисное_обслуживание_ЭЦН">'[1]Служба персонала'!#REF!</definedName>
    <definedName name="Str_w_04060103УДНГПТО11243комплексное_обслуживание_ЭЦН">'[1]Служба персонала'!#REF!</definedName>
    <definedName name="Str_w_04060104УДНГОРМФ12608Супервайзинг_">'[1]Служба персонала'!#REF!</definedName>
    <definedName name="Str_w_04060104УДНГОРМФ6684Супервайзинг_">'[1]Служба персонала'!#REF!</definedName>
    <definedName name="Str_w_040602УДНГПТО19347обслуживание_ШГН">'[1]Служба персонала'!#REF!</definedName>
    <definedName name="Str_w_0406030101УЭОЭ22147обслуживание__энергетического_хозяйства">'[1]Служба персонала'!#REF!</definedName>
    <definedName name="Str_w_0406030101УЭОЭ22147обслуживание_энергетического_хозяйства">'[1]Служба персонала'!#REF!</definedName>
    <definedName name="Str_w_040604ОГМехУправление_в_целом11281обслуживание__Зульцер">'[1]Служба персонала'!#REF!</definedName>
    <definedName name="Str_w_040604ОГМехУправление_в_целом11281обслуживание_Зульцер">'[1]Служба персонала'!#REF!</definedName>
    <definedName name="Str_w_040604ОГМехУправление_в_целом11281обслуживание_НКО">'[1]Служба персонала'!#REF!</definedName>
    <definedName name="Str_w_040604ОГМехУправление_в_целом11281обслуживание_ЦНС">'[1]Служба персонала'!#REF!</definedName>
    <definedName name="Str_w_040604ОГМехУправление_в_целом19347обслуживание_НКО">'[1]Служба персонала'!#REF!</definedName>
    <definedName name="Str_w_040604ОГМехУправление_в_целом19347обслуживание_СКН">'[1]Служба персонала'!#REF!</definedName>
    <definedName name="Str_w_040604ОГМехУправление_в_целом19347обслуживание_ЦНС">'[1]Служба персонала'!#REF!</definedName>
    <definedName name="Str_w_040604УДНГОРМФ20490">'[1]Служба персонала'!#REF!</definedName>
    <definedName name="Str_w_040604УДНГОРМФ22098обслуживание_частотных_преобразователей">'[1]Служба персонала'!#REF!</definedName>
    <definedName name="Str_w_040801УИКТУправление_в_целом18936">'[1]Служба персонала'!#REF!</definedName>
    <definedName name="Str_w_040801УИКТУправление_в_целом18936услуги_связи">'[1]Служба персонала'!#REF!</definedName>
    <definedName name="Str_w_040801УИКТУправление_в_целом22030">'[1]Служба персонала'!#REF!</definedName>
    <definedName name="Str_w_040801УИКТУправление_в_целом22030услуги_связи">'[1]Служба персонала'!#REF!</definedName>
    <definedName name="Str_w_040801УИКТУправление_в_целом4212услуги_связи">'[1]Служба персонала'!#REF!</definedName>
    <definedName name="Str_w_040801УИКТУправление_в_целом4497услуги_связи">'[1]Служба персонала'!#REF!</definedName>
    <definedName name="Str_w_040802УИКТУправление_в_целом22030информационное_обслуживание">'[1]Служба персонала'!#REF!</definedName>
    <definedName name="Str_w_049901УЭОТ11107">'[1]Служба персонала'!#REF!</definedName>
    <definedName name="Str_w_049901УЭОТ11107коммунальные_услуги">'[1]Служба персонала'!#REF!</definedName>
    <definedName name="Str_w_049901УЭОТ13022коммунальные_услуги">'[1]Служба персонала'!#REF!</definedName>
    <definedName name="Str_w_049901УЭОТ17326">'[1]Служба персонала'!#REF!</definedName>
    <definedName name="Str_w_049901УЭОТ17326коммунальные_услуги">'[1]Служба персонала'!#REF!</definedName>
    <definedName name="Str_w_049901УЭОТ22146коммунальные_услуги">'[1]Служба персонала'!#REF!</definedName>
    <definedName name="Str_w_049901УЭОТ4220коммунальные_услуги">'[1]Служба персонала'!#REF!</definedName>
    <definedName name="Str_w_049901УЭОТ4635коммунальные_услуги">'[1]Служба персонала'!#REF!</definedName>
    <definedName name="Str_w_049902УБУправление_в_целом17362охрана_объектов">'[1]Служба персонала'!#REF!</definedName>
    <definedName name="Str_w_049902УБУправление_в_целом22001охрана_объектов">'[1]Служба персонала'!#REF!</definedName>
    <definedName name="Str_w_049903РЦПБУправление_в_целом999999">'[1]Служба персонала'!#REF!</definedName>
    <definedName name="Str_w_0499050104УИКТУправление_в_целом19382ТО__объектов_ПОС">'[1]Служба персонала'!#REF!</definedName>
    <definedName name="Str_w_0499050104УИКТУправление_в_целом19382ТО_объектов_ПОС">'[1]Служба персонала'!#REF!</definedName>
    <definedName name="Str_w_0499050104УИКТУправление_в_целом22019ТО_средств_автоматики">'[1]Служба персонала'!#REF!</definedName>
    <definedName name="Str_w_0499050104УЭОТ19416узлы_учета_теплоэнергии">'[1]Служба персонала'!#REF!</definedName>
    <definedName name="Str_w_0499050105ПрочиеУправление_в_целом4497">'[1]Служба персонала'!#REF!</definedName>
    <definedName name="Str_w_0499050105УИКТУправление_в_целом22019">'[1]Служба персонала'!#REF!</definedName>
    <definedName name="Str_w_0499050105УИКТУправление_в_целом22030">'[1]Служба персонала'!#REF!</definedName>
    <definedName name="Str_w_0499050105УИКТУправление_в_целом22030ТО_средств_автоматики">'[1]Служба персонала'!#REF!</definedName>
    <definedName name="Str_w_0499050106УИКТУправление_в_целом19382">'[1]Служба персонала'!#REF!</definedName>
    <definedName name="Str_w_0499050107УЭОТ17703обслуживание_кательной">'[1]Служба персонала'!#REF!</definedName>
    <definedName name="Str_w_0499050107УЭОТ21611ТО_объектов_энергетики">'[1]Служба персонала'!#REF!</definedName>
    <definedName name="Str_w_0499050107УЭОТ22019узлы_учета_теплоэнергии">'[1]Служба персонала'!#REF!</definedName>
    <definedName name="Str_w_0499050107УЭОТ22146ТО_объектов_энергетики">'[1]Служба персонала'!#REF!</definedName>
    <definedName name="Str_w_0499050107УЭОЭ1350">'[1]Служба персонала'!#REF!</definedName>
    <definedName name="Str_w_0499050107УЭОЭ21611обслуж.релейной_защиты">'[1]Служба персонала'!#REF!</definedName>
    <definedName name="Str_w_0499050107УЭОЭ22019">'[1]Служба персонала'!#REF!</definedName>
    <definedName name="Str_w_0499050107УЭОЭ22019ТО_систем_электрообогрева">'[1]Служба персонала'!#REF!</definedName>
    <definedName name="Str_w_0499050107УЭОЭ22147">'[1]Служба персонала'!#REF!</definedName>
    <definedName name="Str_w_0499050199ОГМехУправление_в_целом11272испытание_поясов__веревок__разовые_работы">'[1]Служба персонала'!#REF!</definedName>
    <definedName name="Str_w_0499050199ОГМехУправление_в_целом11281взрыв_химаналих_тарировка__испыт.веревок_раз.заявки_и_пр.">'[1]Служба персонала'!#REF!</definedName>
    <definedName name="Str_w_0499050199ОГМехУправление_в_целом11281тарировка_СППК__разовые_работы__врезка">'[1]Служба персонала'!#REF!</definedName>
    <definedName name="Str_w_0499050199ОГМехУправление_в_целом11281тарировка_СППК__разовые_работы__врезка__диагностика_и_экспертиза_СКН__НКО__Г_П">'[1]Служба персонала'!#REF!</definedName>
    <definedName name="Str_w_0499050199ОГМехУправление_в_целом11336зарядка_аккумуляторов">'[1]Служба персонала'!#REF!</definedName>
    <definedName name="Str_w_0499050199ОГМехУправление_в_целом11336техобсл._аккумуляторов">'[1]Служба персонала'!#REF!</definedName>
    <definedName name="Str_w_0499050199ОГМехУправление_в_целом13558техобслуживание_ГТУ12_на_КС_1">'[1]Служба персонала'!#REF!</definedName>
    <definedName name="Str_w_0499050199ОГМехУправление_в_целом16739ревизия_обор.">'[1]Служба персонала'!#REF!</definedName>
    <definedName name="Str_w_0499050199ОГМехУправление_в_целом19347тарировка__испыт.веревок__раз.заявки_и_пр.">'[1]Служба персонала'!#REF!</definedName>
    <definedName name="Str_w_0499050199ОГМехУправление_в_целом19347тарировка__испытания_монтажных_поясов_и_веревок">'[1]Служба персонала'!#REF!</definedName>
    <definedName name="Str_w_0499050199ОГМехУправление_в_целом20">'[1]Служба персонала'!#REF!</definedName>
    <definedName name="Str_w_0499050199ОГМехУправление_в_целом999999ООО__Казанькомпрессормаш_">'[1]Служба персонала'!#REF!</definedName>
    <definedName name="Str_w_0499050199ПрочиеУправление_в_целом999999">'[1]Служба персонала'!#REF!</definedName>
    <definedName name="Str_w_0499050199УДНГПТО18229установка_устройств_межкол.давления_в_скважине">'[1]Служба персонала'!#REF!</definedName>
    <definedName name="Str_w_0499050199УДУправление_в_целом12678обслуж._холодильного_оборудования">'[1]Служба персонала'!#REF!</definedName>
    <definedName name="Str_w_0499050199УДУправление_в_целом12678техобслуживание">'[1]Служба персонала'!#REF!</definedName>
    <definedName name="Str_w_0499050199УДУправление_в_целом20542обслуж._холодильного_оборудования">'[1]Служба персонала'!#REF!</definedName>
    <definedName name="Str_w_0499050199УДУправление_в_целом20542техобслуживание">'[1]Служба персонала'!#REF!</definedName>
    <definedName name="Str_w_0499050199УИКТУправление_в_целом19382ТО_прочих_объектов">'[1]Служба персонала'!#REF!</definedName>
    <definedName name="Str_w_0499050199УПНГПТО12779">'[1]Служба персонала'!#REF!</definedName>
    <definedName name="Str_w_0499050199УПНГСПГ13558">'[1]Служба персонала'!#REF!</definedName>
    <definedName name="Str_w_0499050199УЭОТ12940">'[1]Служба персонала'!#REF!</definedName>
    <definedName name="Str_w_0499050199УЭОТ17703обслуживание_кательной">'[1]Служба персонала'!#REF!</definedName>
    <definedName name="Str_w_0499050199УЭОТ19416узлы_учета_тепла">'[1]Служба персонала'!#REF!</definedName>
    <definedName name="Str_w_0499050199УЭОТ21611">'[1]Служба персонала'!#REF!</definedName>
    <definedName name="Str_w_0499050199УЭОТ21611ТО_объектов_энергетики">'[1]Служба персонала'!#REF!</definedName>
    <definedName name="Str_w_0499050199УЭОТ22019ТО_узлов_учета_воды">'[1]Служба персонала'!#REF!</definedName>
    <definedName name="Str_w_0499050199УЭОТ22019узлы_учета_воды">'[1]Служба персонала'!#REF!</definedName>
    <definedName name="Str_w_0499050199УЭОТ22019узлы_учета_теплоэнергии">'[1]Служба персонала'!#REF!</definedName>
    <definedName name="Str_w_0499050199УЭОТ22146">'[1]Служба персонала'!#REF!</definedName>
    <definedName name="Str_w_0499050199УЭОТ22146ТО_объектов_энергетики">'[1]Служба персонала'!#REF!</definedName>
    <definedName name="Str_w_0499050199УЭОЭ21611обслуж.релейной_защиты">'[1]Служба персонала'!#REF!</definedName>
    <definedName name="Str_w_0499050199УЭОЭ22019ТО_систем_электрообогрева">'[1]Служба персонала'!#REF!</definedName>
    <definedName name="Str_w_0499050199УЭТУправление_в_целом19364техобслуживание_знаков_навигации">'[1]Служба персонала'!#REF!</definedName>
    <definedName name="Str_w_0499990101УЭОТ22146отбор_проб">'[1]Служба персонала'!#REF!</definedName>
    <definedName name="Str_w_0499990102ПрочиеУправление_в_целом16531">'[1]Служба персонала'!#REF!</definedName>
    <definedName name="Str_w_0499990102УДУправление_в_целом16531Вывоз_мусора">'[1]Служба персонала'!#REF!</definedName>
    <definedName name="Str_w_0499990102УДУправление_в_целом19476Вывоз_мусора">'[1]Служба персонала'!#REF!</definedName>
    <definedName name="Str_w_0499990102УДУправление_в_целом19602Вывоз_мусора">'[1]Служба персонала'!#REF!</definedName>
    <definedName name="Str_w_0499990102УДУправление_в_целом3040Вывоз_мусора">'[1]Служба персонала'!#REF!</definedName>
    <definedName name="Str_w_0499990102УДУправление_в_целом5925Вывоз_мусора">'[1]Служба персонала'!#REF!</definedName>
    <definedName name="Str_w_0499990103УД19292">'[1]Служба персонала'!#REF!</definedName>
    <definedName name="Str_w_0499990103УД19395">'[1]Служба персонала'!#REF!</definedName>
    <definedName name="Str_w_0499990103УД19638">'[1]Служба персонала'!#REF!</definedName>
    <definedName name="Str_w_0499990105УДУправление_в_целом16531Услуги_химчистки">'[1]Служба персонала'!#REF!</definedName>
    <definedName name="Str_w_0499990105УДУправление_в_целом19292Услуги_химчистки">'[1]Служба персонала'!#REF!</definedName>
    <definedName name="Str_w_0499990105УДУправление_в_целом19395Услуги_химчистки">'[1]Служба персонала'!#REF!</definedName>
    <definedName name="Str_w_0499990105УДУправление_в_целом19638Услуги_химчистки">'[1]Служба персонала'!#REF!</definedName>
    <definedName name="Str_w_0499990110УДУправление_в_целом19397">'[1]Служба персонала'!#REF!</definedName>
    <definedName name="Str_w_0499990110УДУправление_в_целом19397Услуги_СЭС">'[1]Служба персонала'!#REF!</definedName>
    <definedName name="Str_w_0499990110УДУправление_в_целом4981прочие_услуги">'[1]Служба персонала'!#REF!</definedName>
    <definedName name="Str_w_0499990110УДУправление_в_целом6545дератизация__дезинсекция">'[1]Служба персонала'!#REF!</definedName>
    <definedName name="Str_w_0499990110УЭОТ999999анализ_проб_из_сетей_водоснабжения">'[1]Служба персонала'!#REF!</definedName>
    <definedName name="Str_w_0499990112УДУправление_в_целом16531уборка_помещений_">'[1]Служба персонала'!#REF!</definedName>
    <definedName name="Str_w_0499990112УДУправление_в_целом19292уборка_помещений_">'[1]Служба персонала'!#REF!</definedName>
    <definedName name="Str_w_0499990112УДУправление_в_целом19638уборка_помещений_">'[1]Служба персонала'!#REF!</definedName>
    <definedName name="Str_w_0499990116УДУправление_в_целом1093Покупка_питьевой_воды">'[1]Служба персонала'!#REF!</definedName>
    <definedName name="Str_w_0499990117ПрочиеУправление_в_целом103ПГП">'[1]Служба персонала'!#REF!</definedName>
    <definedName name="Str_w_0499990117ПрочиеУправление_в_целом11634ПГП">'[1]Служба персонала'!#REF!</definedName>
    <definedName name="Str_w_0499990117ПрочиеУправление_в_целом11740ПГП">'[1]Служба персонала'!#REF!</definedName>
    <definedName name="Str_w_0499990199ПрочиеУправление_в_целом1008">'[1]Служба персонала'!#REF!</definedName>
    <definedName name="Str_w_0499990199ПрочиеУправление_в_целом19638">'[1]Служба персонала'!#REF!</definedName>
    <definedName name="Str_w_0499990199ПрочиеУправление_в_целом22812">'[1]Служба персонала'!#REF!</definedName>
    <definedName name="Str_w_0499990199ПрочиеУправление_в_целом8281">'[1]Служба персонала'!#REF!</definedName>
    <definedName name="Str_w_0499990199РЦПБУправление_в_целом999999">'[1]Служба персонала'!#REF!</definedName>
    <definedName name="Str_w_0499990199УДУправление_в_целом1008">'[1]Служба персонала'!#REF!</definedName>
    <definedName name="Str_w_0499990199УДУправление_в_целом22812">'[1]Служба персонала'!#REF!</definedName>
    <definedName name="Str_w_0499990199УДУправление_в_целом8281">'[1]Служба персонала'!#REF!</definedName>
    <definedName name="Str_w_0499990199УДУправление_в_целом999999ФАП">'[1]Служба персонала'!#REF!</definedName>
    <definedName name="Str_w_0499990199УЗМРУправление_в_целом11335Ведение_земельного_мониторинга_земель_в_ООО__ЮНГ_">'[1]Служба персонала'!#REF!</definedName>
    <definedName name="Str_w_0499990199УЗМРУправление_в_целом11335Геоинформационное_обслуживание">'[1]Служба персонала'!#REF!</definedName>
    <definedName name="Str_w_0499990199УЗМРУправление_в_целом11335пересчет_таблиц">'[1]Служба персонала'!#REF!</definedName>
    <definedName name="Str_w_0499990199УЗМРУправление_в_целом11335создание_описательной_части_картографической_базы_данных_в_Mapinfo">'[1]Служба персонала'!#REF!</definedName>
    <definedName name="Str_w_0499990199УЗМРУправление_в_целом21180обновление_карт_1_5000">'[1]Служба персонала'!#REF!</definedName>
    <definedName name="Str_w_0499990199УЗМРУправление_в_целом4606наблюдение_за_просадками">'[1]Служба персонала'!#REF!</definedName>
    <definedName name="Str_w_0499990199УЗМРУправление_в_целом5003создание_карт_1_100000_по_материалам_1_5000">'[1]Служба персонала'!#REF!</definedName>
    <definedName name="Str_w_0499990199УЗМРУправление_в_целом5003топографо_геодезические_и_маркшейдерские_работы">'[1]Служба персонала'!#REF!</definedName>
    <definedName name="Str_w_0499990199УЗМРУправление_в_целом999999">'[1]Служба персонала'!#REF!</definedName>
    <definedName name="Str_w_0499990199УЗМРУправление_в_целом999999маркшейдер">'[1]Служба персонала'!#REF!</definedName>
    <definedName name="Str_w_0499990199УКПУправление_в_целом999999ФАП">'[1]Служба персонала'!#REF!</definedName>
    <definedName name="Str_w_0499990199УРМУправление_в_целом999999оформление_документов_">'[1]Служба персонала'!#REF!</definedName>
    <definedName name="Str_w_04999904УДУправление_в_целом103ПГП">'[1]Служба персонала'!#REF!</definedName>
    <definedName name="Str_w_04999904УДУправление_в_целом11634ПГП">'[1]Служба персонала'!#REF!</definedName>
    <definedName name="Str_w_04999904УДУправление_в_целом11740ПГП">'[1]Служба персонала'!#REF!</definedName>
    <definedName name="Str_w_05010101УРИУправление_в_целом999999">'[1]Служба персонала'!#REF!</definedName>
    <definedName name="Str_w_05010102УРИУправление_в_целом999999">'[1]Служба персонала'!#REF!</definedName>
    <definedName name="Str_w_05010102УРИУправление_в_целом999999Аренда_нефтепромыслового_оборудования">'[1]Служба персонала'!#REF!</definedName>
    <definedName name="Str_w_05010199УРИУправление_в_целом999999Аренда_">'[1]Служба персонала'!#REF!</definedName>
    <definedName name="Str_w_050102УЗМРУправление_в_целом999999Аренда_земли">'[1]Служба персонала'!#REF!</definedName>
    <definedName name="Str_w_050201УРИУправление_в_целом999999Лизинг">'[1]Служба персонала'!#REF!</definedName>
    <definedName name="Str_w_060101ТУУправление_в_целом0Технологический_автотранспорт">'[1]Служба персонала'!#REF!</definedName>
    <definedName name="Str_w_060101ТУУправление_в_целом11245Технологический_автотранспорт">'[1]Служба персонала'!#REF!</definedName>
    <definedName name="Str_w_060101ТУУправление_в_целом11250Технологический_автотранспорт">'[1]Служба персонала'!#REF!</definedName>
    <definedName name="Str_w_060101ТУУправление_в_целом11253Технологический_автотранспорт">'[1]Служба персонала'!#REF!</definedName>
    <definedName name="Str_w_060101ТУУправление_в_целом11258Технологический_автотранспорт">'[1]Служба персонала'!#REF!</definedName>
    <definedName name="Str_w_060101ТУУправление_в_целом11263Технологический_автотранспорт">'[1]Служба персонала'!#REF!</definedName>
    <definedName name="Str_w_060101ТУУправление_в_целом11332Технологический_автотранспорт">'[1]Служба персонала'!#REF!</definedName>
    <definedName name="Str_w_060101ТУУправление_в_целом11336Технологический_автотранспорт">'[1]Служба персонала'!#REF!</definedName>
    <definedName name="Str_w_060101ТУУправление_в_целом13266Технологический_автотранспорт">'[1]Служба персонала'!#REF!</definedName>
    <definedName name="Str_w_060101ТУУправление_в_целом13330Технологический_автотранспорт">'[1]Служба персонала'!#REF!</definedName>
    <definedName name="Str_w_060101ТУУправление_в_целом133Технологический_автотранспорт">'[1]Служба персонала'!#REF!</definedName>
    <definedName name="Str_w_060101ТУУправление_в_целом17129Технологический_автотранспорт">'[1]Служба персонала'!#REF!</definedName>
    <definedName name="Str_w_060101ТУУправление_в_целом17678Технологический_автотранспорт">'[1]Служба персонала'!#REF!</definedName>
    <definedName name="Str_w_060101ТУУправление_в_целом18147Технологический_автотранспорт">'[1]Служба персонала'!#REF!</definedName>
    <definedName name="Str_w_060101ТУУправление_в_целом18318Технологический_автотранспорт">'[1]Служба персонала'!#REF!</definedName>
    <definedName name="Str_w_060101ТУУправление_в_целом19476Технологический_автотранспорт">'[1]Служба персонала'!#REF!</definedName>
    <definedName name="Str_w_060101ТУУправление_в_целом19506Технологический_автотранспорт">'[1]Служба персонала'!#REF!</definedName>
    <definedName name="Str_w_060101ТУУправление_в_целом19764Технологический_автотранспорт">'[1]Служба персонала'!#REF!</definedName>
    <definedName name="Str_w_060101ТУУправление_в_целом19866Технологический_автотранспорт">'[1]Служба персонала'!#REF!</definedName>
    <definedName name="Str_w_060101ТУУправление_в_целом20813Технологический_автотранспорт">'[1]Служба персонала'!#REF!</definedName>
    <definedName name="Str_w_060101ТУУправление_в_целом20817Технологический_автотранспорт">'[1]Служба персонала'!#REF!</definedName>
    <definedName name="Str_w_060101ТУУправление_в_целом21291Технологический_автотранспорт">'[1]Служба персонала'!#REF!</definedName>
    <definedName name="Str_w_060101ТУУправление_в_целом22869Технологический_автотранспорт">'[1]Служба персонала'!#REF!</definedName>
    <definedName name="Str_w_060101ТУУправление_в_целом5925Технологический_автотранспорт">'[1]Служба персонала'!#REF!</definedName>
    <definedName name="Str_w_06010201ТУУправление_в_целом20508Грузоперевозки">'[1]Служба персонала'!#REF!</definedName>
    <definedName name="Str_w_06010201ТУУправление_в_целом22129Грузоперевозки">'[1]Служба персонала'!#REF!</definedName>
    <definedName name="Str_w_06010201ТУУправление_в_целом999999Грузоперевозки">'[1]Служба персонала'!#REF!</definedName>
    <definedName name="Str_w_06010202ТУУправление_в_целом20508Грузоперевозки">'[1]Служба персонала'!#REF!</definedName>
    <definedName name="Str_w_06010202ТУУправление_в_целом22129Грузоперевозки">'[1]Служба персонала'!#REF!</definedName>
    <definedName name="Str_w_06010202ТУУправление_в_целом999999Грузоперевозки">'[1]Служба персонала'!#REF!</definedName>
    <definedName name="Str_w_06010203ТУУправление_в_целом20508Грузоперевозки">'[1]Служба персонала'!#REF!</definedName>
    <definedName name="Str_w_06010203ТУУправление_в_целом22129Грузоперевозки">'[1]Служба персонала'!#REF!</definedName>
    <definedName name="Str_w_06010203ТУУправление_в_целом999999Грузоперевозки">'[1]Служба персонала'!#REF!</definedName>
    <definedName name="Str_w_060103ТУУправление_в_целом0Вахтовый_автотранспорт">'[1]Служба персонала'!#REF!</definedName>
    <definedName name="Str_w_060103ТУУправление_в_целом11336Вахтовый_автотранспорт">'[1]Служба персонала'!#REF!</definedName>
    <definedName name="Str_w_060103ТУУправление_в_целом12926Вахтовый_автотранспорт">'[1]Служба персонала'!#REF!</definedName>
    <definedName name="Str_w_060103ТУУправление_в_целом13266Вахтовый_автотранспорт">'[1]Служба персонала'!#REF!</definedName>
    <definedName name="Str_w_060103ТУУправление_в_целом133Вахтовый_автотранспорт">'[1]Служба персонала'!#REF!</definedName>
    <definedName name="Str_w_060103ТУУправление_в_целом17678Вахтовый_автотранспорт">'[1]Служба персонала'!#REF!</definedName>
    <definedName name="Str_w_060104ТУУправление_в_целом0Легковой_автотранспорт">'[1]Служба персонала'!#REF!</definedName>
    <definedName name="Str_w_060104ТУУправление_в_целом11332Легковой_автотранспорт">'[1]Служба персонала'!#REF!</definedName>
    <definedName name="Str_w_060104ТУУправление_в_целом13266Легковой_автотранспорт">'[1]Служба персонала'!#REF!</definedName>
    <definedName name="Str_w_060104ТУУправление_в_целом13330Легковой_автотранспорт">'[1]Служба персонала'!#REF!</definedName>
    <definedName name="Str_w_060104ТУУправление_в_целом133Легковой_автотранспорт">'[1]Служба персонала'!#REF!</definedName>
    <definedName name="Str_w_060104ТУУправление_в_целом17678Легковой_автотранспорт">'[1]Служба персонала'!#REF!</definedName>
    <definedName name="Str_w_060104ТУУправление_в_целом19506Легковой_автотранспорт">'[1]Служба персонала'!#REF!</definedName>
    <definedName name="Str_w_060104ТУУправление_в_целом20817Легковой_автотранспорт">'[1]Служба персонала'!#REF!</definedName>
    <definedName name="Str_w_0602ТУУправление_в_целом19283Авиатранспорт">'[1]Служба персонала'!#REF!</definedName>
    <definedName name="Str_w_0602ТУУправление_в_целом20421Авиатранспорт">'[1]Служба персонала'!#REF!</definedName>
    <definedName name="Str_w_0603ТУУправление_в_целом17543Водный_транспорт">'[1]Служба персонала'!#REF!</definedName>
    <definedName name="Str_w_0603ТУУправление_в_целом2297Водный_транспорт">'[1]Служба персонала'!#REF!</definedName>
    <definedName name="Str_w_0603ТУУправление_в_целом4173Водный_транспорт">'[1]Служба персонала'!#REF!</definedName>
    <definedName name="Str_w_0603ТУУправление_в_целом6337Водный_транспорт">'[1]Служба персонала'!#REF!</definedName>
    <definedName name="Str_w_0705ПрочиеУправление_в_целом999999налог_на_землю">'[1]Служба персонала'!#REF!</definedName>
    <definedName name="Str_w_0707Налог_УпрУправление_в_целом999999платежи_за_экологию">'[1]Служба персонала'!#REF!</definedName>
    <definedName name="Str_w_0707ПрочиеУправление_в_целом999999платежи_за_экологию">'[1]Служба персонала'!#REF!</definedName>
    <definedName name="Str_w_0710Налог_УпрУправление_в_целом999999НДПИ">'[1]Служба персонала'!#REF!</definedName>
    <definedName name="Str_w_0710ПрочиеУправление_в_целом999999НДПИ">'[1]Служба персонала'!#REF!</definedName>
    <definedName name="Str_w_0712Налог_УпрУправление_в_целом999999">'[1]Служба персонала'!#REF!</definedName>
    <definedName name="Str_w_0712ПрочиеУправление_в_целом999999">'[1]Служба персонала'!#REF!</definedName>
    <definedName name="Str_w_0713Налог_УпрУправление_в_целом999999транспортный_налог">'[1]Служба персонала'!#REF!</definedName>
    <definedName name="Str_w_0713ПрочиеУправление_в_целом999999транспортный_налог">'[1]Служба персонала'!#REF!</definedName>
    <definedName name="Str_w_0714ПрочиеУправление_в_целом999999">'[1]Служба персонала'!#REF!</definedName>
    <definedName name="Str_w_0799Налог_УпрУправление_в_целом999999прочие_налоги">'[1]Служба персонала'!#REF!</definedName>
    <definedName name="Str_w_08010102ПрочиеУправление_в_целом999999">'[1]Служба персонала'!#REF!</definedName>
    <definedName name="Str_w_08010102УРИУправление_в_целом999999Обязательное_страхование_имущества">'[1]Служба персонала'!#REF!</definedName>
    <definedName name="Str_w_08010201УКПУправление_в_целом999999Добровольное_страхование_сотрудников">'[1]Служба персонала'!#REF!</definedName>
    <definedName name="Str_w_08010202УРИУправление_в_целом999999">'[1]Служба персонала'!#REF!</definedName>
    <definedName name="Str_w_08010202УРИУправление_в_целом999999Добровольное_страхование_имущества">'[1]Служба персонала'!#REF!</definedName>
    <definedName name="Str_w_08010203УКПУправление_в_целом999999Негосударственное_пенсионное_обеспечение">'[1]Служба персонала'!#REF!</definedName>
    <definedName name="Str_w_080199УПБиОТУправление_в_целом999999страхование_ОПО">'[1]Служба персонала'!#REF!</definedName>
    <definedName name="Str_w_080399УППУправление_в_целом999999НИОКР">'[1]Служба персонала'!#REF!</definedName>
    <definedName name="Str_w_08040101УКПУправление_в_целом999999Медосмотр">'[1]Служба персонала'!#REF!</definedName>
    <definedName name="Str_w_08040102УПБиОТУправление_в_целом999999Молоко">'[1]Служба персонала'!#REF!</definedName>
    <definedName name="Str_w_08040199УПБиОТУправление_в_целом999999аттестация_рабочих_мест">'[1]Служба персонала'!#REF!</definedName>
    <definedName name="Str_w_08040199УПБиОТУправление_в_целом999999нормативная_литература">'[1]Служба персонала'!#REF!</definedName>
    <definedName name="Str_w_08040199УПБиОТУправление_в_целом999999паспортизация_рабочих_мест">'[1]Служба персонала'!#REF!</definedName>
    <definedName name="Str_w_080599ПрочиеУправление_в_целом999999лицензии">'[1]Служба персонала'!#REF!</definedName>
    <definedName name="Str_w_080699ПрочиеУправление_в_целом999999програмные_продукты">'[1]Служба персонала'!#REF!</definedName>
    <definedName name="Str_w_08999906УГиЗУправление_в_целом22150ТЭО_КИН">'[1]Служба персонала'!#REF!</definedName>
    <definedName name="Str_w_08999906УГиЗУправление_в_целом4206ТЭО_КИН">'[1]Служба персонала'!#REF!</definedName>
    <definedName name="Str_w_08999906УГиЗУправление_в_целом999999ТЭО_КИН">'[1]Служба персонала'!#REF!</definedName>
    <definedName name="Str_w_0899999901ПрочиеУправление_в_целом999999">'[1]Служба персонала'!#REF!</definedName>
    <definedName name="Str_w_0899999999ПрочиеУправление_в_целом999999">'[1]Служба персонала'!#REF!</definedName>
    <definedName name="SubSeaTVD_Column">NULL</definedName>
    <definedName name="SubSeaTVD_Unit">NULL</definedName>
    <definedName name="SUBSEATVDCOLUMN">NULL</definedName>
    <definedName name="SUBSEATVDUNIT">NULL</definedName>
    <definedName name="super">#N/A</definedName>
    <definedName name="SurveyCompMethod">#N/A</definedName>
    <definedName name="SurveyDate">#N/A</definedName>
    <definedName name="SurveyProgram">#N/A</definedName>
    <definedName name="SurveyStats">#N/A</definedName>
    <definedName name="SvyDLSCompMethod">#N/A</definedName>
    <definedName name="tamponaj">#N/A</definedName>
    <definedName name="textmonth">[3]СУТТ!#REF!</definedName>
    <definedName name="textyear">[3]СУТТ!#REF!</definedName>
    <definedName name="TF_Column">#N/A</definedName>
    <definedName name="TF_Unit">#N/A</definedName>
    <definedName name="tfcf">'[8]Oct-98-GTAA Details'!$G$112</definedName>
    <definedName name="tfcg">'[8]Oct-98-GTAA Details'!$H$112</definedName>
    <definedName name="tfch">'[8]Oct-98-GTAA Details'!$I$112</definedName>
    <definedName name="tfci">'[8]Oct-98-GTAA Details'!$J$112</definedName>
    <definedName name="tfcj">'[8]Oct-98-GTAA Details'!$K$112</definedName>
    <definedName name="tfck">'[8]Oct-98-GTAA Details'!$L$112</definedName>
    <definedName name="tfcl">'[8]Oct-98-GTAA Details'!$M$112</definedName>
    <definedName name="tfcm">'[8]Oct-98-GTAA Details'!$N$112</definedName>
    <definedName name="tfcn">'[8]Oct-98-GTAA Details'!$O$112</definedName>
    <definedName name="tfco">'[8]Oct-98-GTAA Details'!$P$112</definedName>
    <definedName name="tfcp">'[8]Oct-98-GTAA Details'!$Q$112</definedName>
    <definedName name="TNKBP_Production">[5]MAIN_PARAMETERS!$E$337:$E$348</definedName>
    <definedName name="TotalCorrection">#N/A</definedName>
    <definedName name="TotalCorrectionLbl">#N/A</definedName>
    <definedName name="TR_Column">NULL</definedName>
    <definedName name="TR_Unit">NULL</definedName>
    <definedName name="transp">#N/A</definedName>
    <definedName name="TRCOLUMN">NULL</definedName>
    <definedName name="trug">'[8]Oct-98-GTAA Details'!$H$146</definedName>
    <definedName name="truh">'[8]Oct-98-GTAA Details'!$I$146</definedName>
    <definedName name="trui">'[8]Oct-98-GTAA Details'!$J$146</definedName>
    <definedName name="truj">'[8]Oct-98-GTAA Details'!$K$146</definedName>
    <definedName name="truk">'[8]Oct-98-GTAA Details'!$L$146</definedName>
    <definedName name="trul">'[8]Oct-98-GTAA Details'!$M$146</definedName>
    <definedName name="trum">'[8]Oct-98-GTAA Details'!$N$146</definedName>
    <definedName name="trun">'[8]Oct-98-GTAA Details'!$O$146</definedName>
    <definedName name="TRUNIT">NULL</definedName>
    <definedName name="truo">'[8]Oct-98-GTAA Details'!$P$146</definedName>
    <definedName name="trup">'[8]Oct-98-GTAA Details'!$Q$146</definedName>
    <definedName name="TT1a">#N/A</definedName>
    <definedName name="TT1b">#N/A</definedName>
    <definedName name="TT2a">#N/A</definedName>
    <definedName name="TT2b">#N/A</definedName>
    <definedName name="TT2c">#N/A</definedName>
    <definedName name="TT2d">#N/A</definedName>
    <definedName name="TT3a">#N/A</definedName>
    <definedName name="TT3b">#N/A</definedName>
    <definedName name="TT4a">#N/A</definedName>
    <definedName name="TT4b">#N/A</definedName>
    <definedName name="TT4c">#N/A</definedName>
    <definedName name="TT5a">#N/A</definedName>
    <definedName name="TT5b">#N/A</definedName>
    <definedName name="TT5c">#N/A</definedName>
    <definedName name="tttt">[9]!tttt</definedName>
    <definedName name="TVD_Column">#N/A</definedName>
    <definedName name="TVD_Reference">#N/A</definedName>
    <definedName name="TVD_ReferenceValue">#N/A</definedName>
    <definedName name="TVD_Unit">#N/A</definedName>
    <definedName name="ty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uj" hidden="1">{#N/A,#N/A,FALSE,"1 квартал"}</definedName>
    <definedName name="UR" hidden="1">{#N/A,#N/A,FALSE,"1 квартал"}</definedName>
    <definedName name="VSEC_Azim">#N/A</definedName>
    <definedName name="VSEC_Column">#N/A</definedName>
    <definedName name="VSEC_Origin">#N/A</definedName>
    <definedName name="VSEC_Unit">#N/A</definedName>
    <definedName name="w" hidden="1">{#N/A,#N/A,FALSE,"1 квартал"}</definedName>
    <definedName name="we" hidden="1">{#N/A,#N/A,FALSE,"Основная (2)";#N/A,#N/A,FALSE,"Основная (3)";#N/A,#N/A,FALSE,"Окупаемость (2)"}</definedName>
    <definedName name="Well_Name">#N/A</definedName>
    <definedName name="WellName">#N/A</definedName>
    <definedName name="wrn." hidden="1">{#N/A,#N/A,FALSE,"Расчет 1";#N/A,#N/A,FALSE,"Расчет 2";#N/A,#N/A,FALSE,"Расчет 2а"}</definedName>
    <definedName name="wrn.1._.Изменения.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wrn.avg." hidden="1">{#N/A,#N/A,FALSE,"СКО VIII";#N/A,#N/A,FALSE,"КРС VIII"}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NWN_QUOTES." hidden="1">{"NWN_Q1810",#N/A,FALSE,"Q1810_1.V";"NWN_Q1412",#N/A,FALSE,"Q1412_1"}</definedName>
    <definedName name="wrn.z." hidden="1">{#N/A,#N/A,FALSE,"план 1996 (3)";#N/A,#N/A,FALSE,"план 1996 (1)"}</definedName>
    <definedName name="wrn.Базовые." hidden="1">{#N/A,#N/A,FALSE,"Таблица";#N/A,#N/A,FALSE,"Графики"}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ОТЧЕТ._.ПО._.МАРКАМ._.ЗА._.1._.КВАРТАЛ._.1998._.ГОДА." hidden="1">{#N/A,#N/A,FALSE,"1 квартал"}</definedName>
    <definedName name="wrn.Прогноз._.зффекта._.от._.МУН._.по._.участку." hidden="1">{#N/A,#N/A,FALSE,"Показатели разработки";#N/A,#N/A,FALSE,"МУН";#N/A,#N/A,FALSE,"С-ть нефти участка";#N/A,#N/A,FALSE,"Динамика $";#N/A,#N/A,FALSE,"Экономика"}</definedName>
    <definedName name="wrn.тест." hidden="1">{#N/A,#N/A,TRUE,"Транспорт";#N/A,#N/A,TRUE,"Оклад"}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www">'[1]Служба персонала'!#REF!</definedName>
    <definedName name="wwwwwww">'[1]Служба персонала'!#REF!</definedName>
    <definedName name="x" hidden="1">{#VALUE!,#N/A,FALSE,0;#N/A,#N/A,FALSE,0}</definedName>
    <definedName name="xdf" hidden="1">{#VALUE!,#N/A,FALSE,0;#N/A,#N/A,FALSE,0}</definedName>
    <definedName name="XF" hidden="1">{#N/A,#N/A,FALSE,"1 квартал"}</definedName>
    <definedName name="XXX" hidden="1">{#N/A,#N/A,FALSE,"СКО VIII";#N/A,#N/A,FALSE,"КРС VIII"}</definedName>
    <definedName name="yc_Exploration_expense">[10]yc_Formula!$C$61:$R$61</definedName>
    <definedName name="year">[3]СУТТ!#REF!</definedName>
    <definedName name="year1">#N/A</definedName>
    <definedName name="YK" hidden="1">{#N/A,#N/A,FALSE,"1 квартал"}</definedName>
    <definedName name="а">#N/A</definedName>
    <definedName name="а2" hidden="1">{#N/A,#N/A,FALSE,"СКО VIII";#N/A,#N/A,FALSE,"КРС VIII"}</definedName>
    <definedName name="а3" hidden="1">{#N/A,#N/A,FALSE,"СКО VIII";#N/A,#N/A,FALSE,"КРС VIII"}</definedName>
    <definedName name="А95">'[1]Служба персонала'!#REF!</definedName>
    <definedName name="аа" hidden="1">{#N/A,#N/A,FALSE,"1 квартал"}</definedName>
    <definedName name="аа3">[11]База!$A$5:$IV$5</definedName>
    <definedName name="ааа" hidden="1">{#N/A,#N/A,FALSE,"1 квартал"}</definedName>
    <definedName name="ансеб">#N/A</definedName>
    <definedName name="ап" hidden="1">{#N/A,#N/A,FALSE,"1 квартал"}</definedName>
    <definedName name="арарарара" hidden="1">{#N/A,#N/A,FALSE,"1 квартал"}</definedName>
    <definedName name="б" hidden="1">{#N/A,#N/A,FALSE,"1 квартал"}</definedName>
    <definedName name="_xlnm.Database" localSheetId="0">#N/A</definedName>
    <definedName name="_xlnm.Database">#REF!</definedName>
    <definedName name="Беспл1">#N/A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курение">#N/A</definedName>
    <definedName name="БПО">'[1]Служба персонала'!#REF!</definedName>
    <definedName name="бур">'[1]Служба персонала'!#REF!</definedName>
    <definedName name="Бурение_Суходол">'[1]Служба персонала'!#REF!</definedName>
    <definedName name="в" hidden="1">{#N/A,#N/A,FALSE,"1 квартал"}</definedName>
    <definedName name="Ванкор" hidden="1">{#N/A,#N/A,FALSE,"1 квартал"}</definedName>
    <definedName name="вапро">#N/A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х">#N/A</definedName>
    <definedName name="ввв" hidden="1">{#N/A,#N/A,FALSE,"Основная (2)";#N/A,#N/A,FALSE,"Основная (3)";#N/A,#N/A,FALSE,"Окупаемость (2)"}</definedName>
    <definedName name="взд" hidden="1">{"NWN_Q1810",#N/A,FALSE,"Q1810_1.V";"NWN_Q1412",#N/A,FALSE,"Q1412_1"}</definedName>
    <definedName name="внепроиз_расходы">[4]январь!$D$83</definedName>
    <definedName name="возвраты">[4]январь!$D$84</definedName>
    <definedName name="всего">#N/A</definedName>
    <definedName name="вуцува">[12]база!$B$7</definedName>
    <definedName name="выарп">#N/A</definedName>
    <definedName name="выруч">#N/A</definedName>
    <definedName name="Высота1">'[1]Служба персонала'!#REF!</definedName>
    <definedName name="Высота2">'[1]Служба персонала'!#REF!</definedName>
    <definedName name="Вых.пос.">#N/A</definedName>
    <definedName name="ГБРУ">[4]январь!$D$17</definedName>
    <definedName name="ГБРУ_тонн">[4]январь!$B$17</definedName>
    <definedName name="ГБРУ_цена">[4]январь!$C$17</definedName>
    <definedName name="График_работ" hidden="1">{#N/A,#N/A,FALSE,"план 1996 (3)";#N/A,#N/A,FALSE,"план 1996 (1)"}</definedName>
    <definedName name="гсм">#N/A</definedName>
    <definedName name="д" hidden="1">{#N/A,#N/A,FALSE,"1 квартал"}</definedName>
    <definedName name="дата_2">[11]Вып.П.П.!$E$1</definedName>
    <definedName name="ДемонтБУ">#N/A</definedName>
    <definedName name="дж" hidden="1">{#VALUE!,#N/A,FALSE,0;#N/A,#N/A,FALSE,0}</definedName>
    <definedName name="до">#N/A</definedName>
    <definedName name="долота">#N/A</definedName>
    <definedName name="Доля_Техноимпульса" hidden="1">{"NWN_Q1810",#N/A,FALSE,"Q1810_1.V";"NWN_Q1412",#N/A,FALSE,"Q1412_1"}</definedName>
    <definedName name="Доход" hidden="1">{#N/A,#N/A,FALSE,"Расчет 1";#N/A,#N/A,FALSE,"Расчет 2";#N/A,#N/A,FALSE,"Расчет 2а"}</definedName>
    <definedName name="ед">[13]Смета!$D$29</definedName>
    <definedName name="ед2">[14]Смета!$D$26</definedName>
    <definedName name="ее">#N/A</definedName>
    <definedName name="енагн">[15]Смета!$C$17</definedName>
    <definedName name="есн_осн">#N/A</definedName>
    <definedName name="ж" hidden="1">{#N/A,#N/A,FALSE,"1 квартал"}</definedName>
    <definedName name="жидк" hidden="1">{#N/A,#N/A,FALSE,"1 квартал"}</definedName>
    <definedName name="завоз">#N/A</definedName>
    <definedName name="_xlnm.Print_Titles" localSheetId="0">'Приложение №1 к форме 6.1к'!$12:$12</definedName>
    <definedName name="_xlnm.Print_Titles">[16]GRAPHS!$A$1:$B$65536,[16]GRAPHS!$A$137:$IV$139</definedName>
    <definedName name="заголовок">[17]Титул_min!$A$8:$IV$11</definedName>
    <definedName name="ЗАО_ЮКОС__Юганск">#REF!</definedName>
    <definedName name="запчасти">[4]январь!$D$67</definedName>
    <definedName name="зарплата">[4]январь!$D$75</definedName>
    <definedName name="зат_7">[18]план!$E$7</definedName>
    <definedName name="зп">[13]Смета!$D$22</definedName>
    <definedName name="зпл">'[1]Служба персонала'!#REF!</definedName>
    <definedName name="зт">[13]Смета!$C$31</definedName>
    <definedName name="зщ" hidden="1">{#N/A,#N/A,FALSE,"1 квартал"}</definedName>
    <definedName name="известняк">[4]январь!$D$50</definedName>
    <definedName name="известняк_тонн">[4]январь!$B$50</definedName>
    <definedName name="известь">[4]январь!$D$49</definedName>
    <definedName name="известь_тонн">[4]январь!$B$49</definedName>
    <definedName name="имя">#N/A</definedName>
    <definedName name="Индив1">#N/A</definedName>
    <definedName name="ИТ">'[1]Служба персонала'!#REF!</definedName>
    <definedName name="Итого_по_Заказчику_1">#N/A</definedName>
    <definedName name="ИТЦ">'[1]Служба персонала'!#REF!</definedName>
    <definedName name="йц">#N/A</definedName>
    <definedName name="к" hidden="1">{#N/A,#N/A,FALSE,"1 квартал"}</definedName>
    <definedName name="к5">'[19]обр 1'!$F$2</definedName>
    <definedName name="ква">#N/A</definedName>
    <definedName name="кварт1">#N/A</definedName>
    <definedName name="кварт2">#N/A</definedName>
    <definedName name="кварт3">#N/A</definedName>
    <definedName name="кварт4">#N/A</definedName>
    <definedName name="КГОК_цена">[4]январь!$C$19</definedName>
    <definedName name="КДЦ">[20]план!$I$3019</definedName>
    <definedName name="КДЦ_реал">[20]план!$G$3019</definedName>
    <definedName name="ке" hidden="1">{#N/A,#N/A,FALSE,"Расчет 1";#N/A,#N/A,FALSE,"Расчет 2";#N/A,#N/A,FALSE,"Расчет 2а"}</definedName>
    <definedName name="Кнопка_Выход_Щелкнуть">#N/A</definedName>
    <definedName name="КО" hidden="1">{#N/A,#N/A,FALSE,"Расчет 1";#N/A,#N/A,FALSE,"Расчет 2";#N/A,#N/A,FALSE,"Расчет 2а"}</definedName>
    <definedName name="Код">'[1]Служба персонала'!#REF!</definedName>
    <definedName name="Код1">'[1]Служба персонала'!#REF!</definedName>
    <definedName name="константа">#N/A</definedName>
    <definedName name="Кр.4" hidden="1">{#N/A,#N/A,FALSE,"1 квартал"}</definedName>
    <definedName name="Крап.3" hidden="1">{#N/A,#N/A,FALSE,"1 квартал"}</definedName>
    <definedName name="Крапива" hidden="1">{#N/A,#N/A,FALSE,"1 квартал"}</definedName>
    <definedName name="Крапива2" hidden="1">{#N/A,#N/A,FALSE,"1 квартал"}</definedName>
    <definedName name="Крапива3" hidden="1">{#N/A,#N/A,FALSE,"1 квартал"}</definedName>
    <definedName name="Красноярск" hidden="1">{#N/A,#N/A,FALSE,"1 квартал"}</definedName>
    <definedName name="курс_USD">#N/A</definedName>
    <definedName name="курс_бюджет_план">#N/A</definedName>
    <definedName name="курс_долл_план">#N/A</definedName>
    <definedName name="курс_янв_БП">#N/A</definedName>
    <definedName name="КХП">[21]план!$G$2991</definedName>
    <definedName name="л" hidden="1">{#VALUE!,#N/A,FALSE,0;#N/A,#N/A,FALSE,0}</definedName>
    <definedName name="лдл" hidden="1">{#N/A,#N/A,FALSE,"план 1996 (3)";#N/A,#N/A,FALSE,"план 1996 (1)"}</definedName>
    <definedName name="Лена">#N/A</definedName>
    <definedName name="лист5" hidden="1">{#N/A,#N/A,FALSE,"СКО VIII";#N/A,#N/A,FALSE,"КРС VIII"}</definedName>
    <definedName name="лоршдгрщшг45654">#N/A</definedName>
    <definedName name="Лот">#N/A</definedName>
    <definedName name="люся" hidden="1">{"NWN_Q1810",#N/A,FALSE,"Q1810_1.V";"NWN_Q1412",#N/A,FALSE,"Q1412_1"}</definedName>
    <definedName name="м">[11]кварталы!$T$1</definedName>
    <definedName name="м_1">[11]полугодие!$AJ$1</definedName>
    <definedName name="м_8">[11]полугодие!$AN$1</definedName>
    <definedName name="м1">[11]кварталы!$X$1</definedName>
    <definedName name="магнезит">[4]январь!$D$53</definedName>
    <definedName name="май">#N/A</definedName>
    <definedName name="маня" hidden="1">{"NWN_Q1810",#N/A,FALSE,"Q1810_1.V";"NWN_Q1412",#N/A,FALSE,"Q1412_1"}</definedName>
    <definedName name="МАП_Холмск">'[1]Служба персонала'!#REF!</definedName>
    <definedName name="март_04" hidden="1">{#N/A,#N/A,FALSE,"план 1996 (3)";#N/A,#N/A,FALSE,"план 1996 (1)"}</definedName>
    <definedName name="маш" hidden="1">{#N/A,#N/A,FALSE,"1 квартал"}</definedName>
    <definedName name="мес">[4]январь!$U$1</definedName>
    <definedName name="местор.">#N/A</definedName>
    <definedName name="месяц" hidden="1">{#N/A,#N/A,FALSE,"1 квартал"}</definedName>
    <definedName name="МонтБУ">#N/A</definedName>
    <definedName name="МонтПовт">#N/A</definedName>
    <definedName name="МонтСдораб">#N/A</definedName>
    <definedName name="н" hidden="1">{#N/A,#N/A,FALSE,"1 квартал"}</definedName>
    <definedName name="н01">#N/A</definedName>
    <definedName name="н02">#N/A</definedName>
    <definedName name="н05">#N/A</definedName>
    <definedName name="н07">#N/A</definedName>
    <definedName name="н08">#N/A</definedName>
    <definedName name="н10">#N/A</definedName>
    <definedName name="наименование_завода">[22]base!$B$4</definedName>
    <definedName name="Наименование_подразделения">[23]Предприятие!$F$4</definedName>
    <definedName name="налог">#N/A</definedName>
    <definedName name="НГДУ_СН">'[1]Служба персонала'!#REF!</definedName>
    <definedName name="НДС_01">'[22]for ПрИЗ'!$H$19</definedName>
    <definedName name="нет" hidden="1">{#N/A,#N/A,FALSE,"1 квартал"}</definedName>
    <definedName name="Нефтеавтоматика">'[1]Служба персонала'!#REF!</definedName>
    <definedName name="нкт">#N/A</definedName>
    <definedName name="нормафакт">#N/A</definedName>
    <definedName name="нормафакт5">#N/A</definedName>
    <definedName name="НПР">[24]СУТТ!#REF!</definedName>
    <definedName name="НСМНУ">#N/A</definedName>
    <definedName name="о_38">[20]план!$P$54</definedName>
    <definedName name="о_42">[20]план!$P$58</definedName>
    <definedName name="о_46">[20]план!$P$62</definedName>
    <definedName name="о_47">[20]план!$P$63</definedName>
    <definedName name="о_50">[20]план!$P$66</definedName>
    <definedName name="о_54">[20]план!$P$70</definedName>
    <definedName name="о_58">[20]план!$P$74</definedName>
    <definedName name="о_62">[20]план!$P$78</definedName>
    <definedName name="об">[13]Смета!$C$29</definedName>
    <definedName name="_xlnm.Print_Area" localSheetId="0">'Приложение №1 к форме 6.1к'!$B$1:$I$49</definedName>
    <definedName name="_xlnm.Print_Area">#REF!</definedName>
    <definedName name="Область_печати_МИ">#N/A</definedName>
    <definedName name="обсадные">#N/A</definedName>
    <definedName name="Объем2">'[1]Служба персонала'!#REF!</definedName>
    <definedName name="од">[14]Смета!$C$26</definedName>
    <definedName name="ожид" hidden="1">{#N/A,#N/A,FALSE,"1 квартал"}</definedName>
    <definedName name="окал_1113">[20]план!$C$1769</definedName>
    <definedName name="окал_240">[20]план!$C$240</definedName>
    <definedName name="окал_292">[20]план!$C$292</definedName>
    <definedName name="окал_389">[20]план!$C$389</definedName>
    <definedName name="окал_526">[20]план!$C$676</definedName>
    <definedName name="октябрь">#N/A</definedName>
    <definedName name="омпо">[15]Смета!$C$20</definedName>
    <definedName name="отчет" hidden="1">{#N/A,#N/A,FALSE,"1 квартал"}</definedName>
    <definedName name="пан" hidden="1">{#N/A,#N/A,FALSE,"1 квартал"}</definedName>
    <definedName name="паор">[15]Смета!$D$12</definedName>
    <definedName name="ПервМонтЭк">#N/A</definedName>
    <definedName name="Передв15">#N/A</definedName>
    <definedName name="Передв50">#N/A</definedName>
    <definedName name="Печать2варианта">'[1]Служба персонала'!#REF!</definedName>
    <definedName name="План1">#N/A</definedName>
    <definedName name="План2">#N/A</definedName>
    <definedName name="план2000">#N/A</definedName>
    <definedName name="площадка">#N/A</definedName>
    <definedName name="пок" hidden="1">{#N/A,#N/A,FALSE,"1 квартал"}</definedName>
    <definedName name="пор">#N/A</definedName>
    <definedName name="пос3">#N/A</definedName>
    <definedName name="посс3">#N/A</definedName>
    <definedName name="пост">'[1]Служба персонала'!#REF!</definedName>
    <definedName name="пост0">'[1]Служба персонала'!#REF!</definedName>
    <definedName name="пост01">#N/A</definedName>
    <definedName name="пост1">#N/A</definedName>
    <definedName name="пост11">#N/A</definedName>
    <definedName name="пост15">#N/A</definedName>
    <definedName name="пост2">#N/A</definedName>
    <definedName name="пост23">#N/A</definedName>
    <definedName name="пост25">#N/A</definedName>
    <definedName name="пост3">'[1]Служба персонала'!#REF!</definedName>
    <definedName name="пост4">#N/A</definedName>
    <definedName name="пост45">'[1]Служба персонала'!#REF!</definedName>
    <definedName name="пост5">#N/A</definedName>
    <definedName name="пост6">#N/A</definedName>
    <definedName name="пост7">#N/A</definedName>
    <definedName name="пост8">#N/A</definedName>
    <definedName name="пост9">#N/A</definedName>
    <definedName name="ппп" hidden="1">{#N/A,#N/A,FALSE,"1 квартал"}</definedName>
    <definedName name="пр" hidden="1">{#N/A,#N/A,FALSE,"1 квартал"}</definedName>
    <definedName name="Пр2">#N/A</definedName>
    <definedName name="прав">#N/A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ибыль">#N/A</definedName>
    <definedName name="прибыток" hidden="1">{#N/A,#N/A,FALSE,"Расчет 1";#N/A,#N/A,FALSE,"Расчет 2";#N/A,#N/A,FALSE,"Расчет 2а"}</definedName>
    <definedName name="приход_реализ_отходы">[20]план!$G$91</definedName>
    <definedName name="приход_Россия">[20]план!$G$29</definedName>
    <definedName name="приход_экспорт">[20]план!$G$9</definedName>
    <definedName name="про" hidden="1">{#N/A,#N/A,FALSE,"план 1996 (3)";#N/A,#N/A,FALSE,"план 1996 (1)"}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олоч">[4]январь!$D$43</definedName>
    <definedName name="прог">#N/A</definedName>
    <definedName name="пропонпгн" hidden="1">{#N/A,#N/A,FALSE,"план 1996 (3)";#N/A,#N/A,FALSE,"план 1996 (1)"}</definedName>
    <definedName name="прост176">#N/A</definedName>
    <definedName name="прост439">#N/A</definedName>
    <definedName name="прост504">#N/A</definedName>
    <definedName name="прост505">#N/A</definedName>
    <definedName name="прост506">#N/A</definedName>
    <definedName name="прост507">#N/A</definedName>
    <definedName name="прост508">#N/A</definedName>
    <definedName name="прост510">#N/A</definedName>
    <definedName name="прост511">#N/A</definedName>
    <definedName name="прост513">#N/A</definedName>
    <definedName name="прост56">#N/A</definedName>
    <definedName name="прост57">#N/A</definedName>
    <definedName name="прост58">#N/A</definedName>
    <definedName name="прост69">#N/A</definedName>
    <definedName name="прост95">#N/A</definedName>
    <definedName name="Протпуск1">#N/A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служ1">#N/A</definedName>
    <definedName name="Прслуж2">#N/A</definedName>
    <definedName name="ПрслужУт">#N/A</definedName>
    <definedName name="прям.затр" hidden="1">{#N/A,#N/A,FALSE,"Расч. приб. за год";#N/A,#N/A,FALSE,"Раздел продукции";#N/A,#N/A,FALSE,"Раздел продукции без возмещ.";#N/A,#N/A,FALSE,"Затраты"}</definedName>
    <definedName name="ПС346" hidden="1">{"NWN_Q1810",#N/A,FALSE,"Q1810_1.V";"NWN_Q1412",#N/A,FALSE,"Q1412_1"}</definedName>
    <definedName name="Пт">NULL</definedName>
    <definedName name="ПЭП" hidden="1">{#N/A,#N/A,FALSE,"1 квартал"}</definedName>
    <definedName name="р">[13]Смета!$D$21</definedName>
    <definedName name="раб176">#N/A</definedName>
    <definedName name="раб439">#N/A</definedName>
    <definedName name="раб504">#N/A</definedName>
    <definedName name="раб505">#N/A</definedName>
    <definedName name="раб506">#N/A</definedName>
    <definedName name="раб507">#N/A</definedName>
    <definedName name="раб508">#N/A</definedName>
    <definedName name="раб510">#N/A</definedName>
    <definedName name="раб511">#N/A</definedName>
    <definedName name="раб513">#N/A</definedName>
    <definedName name="раб56">#N/A</definedName>
    <definedName name="раб57">#N/A</definedName>
    <definedName name="раб58">#N/A</definedName>
    <definedName name="раб69">#N/A</definedName>
    <definedName name="раб95">#N/A</definedName>
    <definedName name="раст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творитель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Ч">#N/A</definedName>
    <definedName name="реагенты">#N/A</definedName>
    <definedName name="реализация">#N/A</definedName>
    <definedName name="рената">#N/A</definedName>
    <definedName name="рп" hidden="1">{#N/A,#N/A,FALSE,"1 квартал"}</definedName>
    <definedName name="рпо" hidden="1">{#N/A,#N/A,FALSE,"1 квартал"}</definedName>
    <definedName name="РЭЦ">[20]план!$G$2868</definedName>
    <definedName name="Рядность">'[1]Служба персонала'!#REF!</definedName>
    <definedName name="Сам.инвестнефть">'[1]Служба персонала'!#REF!</definedName>
    <definedName name="Сам.эл.сервис">'[1]Служба персонала'!#REF!</definedName>
    <definedName name="СводБП">#N/A</definedName>
    <definedName name="Сибинтек">'[1]Служба персонала'!#REF!</definedName>
    <definedName name="скиба">#N/A</definedName>
    <definedName name="Скорость">'[1]Служба персонала'!#REF!</definedName>
    <definedName name="Смета_2" hidden="1">{"NWN_Q1810",#N/A,FALSE,"Q1810_1.V";"NWN_Q1412",#N/A,FALSE,"Q1412_1"}</definedName>
    <definedName name="смета635">#N/A</definedName>
    <definedName name="СМУ_1">'[1]Служба персонала'!#REF!</definedName>
    <definedName name="СМУ_2">'[1]Служба персонала'!#REF!</definedName>
    <definedName name="СМУ_4">'[1]Служба персонала'!#REF!</definedName>
    <definedName name="Список_Год_Изменение">#N/A</definedName>
    <definedName name="список_месяц">#N/A</definedName>
    <definedName name="Список_Месяц_Изменение">#N/A</definedName>
    <definedName name="Список_Отчетность_Изменение">#N/A</definedName>
    <definedName name="Список_Период_Изменение">#N/A</definedName>
    <definedName name="СПМК_2">'[1]Служба персонала'!#REF!</definedName>
    <definedName name="спра">#N/A</definedName>
    <definedName name="Справка">#N/A</definedName>
    <definedName name="СР" hidden="1">{#N/A,#N/A,FALSE,"1 квартал"}</definedName>
    <definedName name="ССС">#N/A</definedName>
    <definedName name="сссс">'[1]Служба персонала'!#REF!</definedName>
    <definedName name="Стаск25">#N/A</definedName>
    <definedName name="Сугмут">#N/A</definedName>
    <definedName name="суммаНЗ">#N/A</definedName>
    <definedName name="сутставка">#N/A</definedName>
    <definedName name="Схема">'[1]Служба персонала'!#REF!</definedName>
    <definedName name="тампаж">#N/A</definedName>
    <definedName name="тариф" hidden="1">{#N/A,#N/A,FALSE,"Расчет 1";#N/A,#N/A,FALSE,"Расчет 2";#N/A,#N/A,FALSE,"Расчет 2а"}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мсапо">#N/A</definedName>
    <definedName name="тоо">'[1]Служба персонала'!#REF!</definedName>
    <definedName name="тооо">#N/A</definedName>
    <definedName name="тост" hidden="1">{#N/A,#N/A,FALSE,"1 квартал"}</definedName>
    <definedName name="ТП_НПС_01">'[22]for ПрИЗ'!$F$32</definedName>
    <definedName name="ТП_основная_01">'[22]for ПрИЗ'!$B$32</definedName>
    <definedName name="ТП_прочая_01">'[22]for ПрИЗ'!$D$32</definedName>
    <definedName name="ТП_ТМЦ_01">'[22]for ПрИЗ'!$E$32</definedName>
    <definedName name="тр" hidden="1">{#N/A,#N/A,FALSE,"Расч. приб. за год";#N/A,#N/A,FALSE,"Раздел продукции";#N/A,#N/A,FALSE,"Раздел продукции без возмещ.";#N/A,#N/A,FALSE,"Затраты"}</definedName>
    <definedName name="Трансп">#N/A</definedName>
    <definedName name="Транспорт_Суходол">'[1]Служба персонала'!#REF!</definedName>
    <definedName name="тру">#N/A</definedName>
    <definedName name="труба">#N/A</definedName>
    <definedName name="ттт" hidden="1">{#N/A,#N/A,FALSE,"1 квартал"}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ы">#N/A</definedName>
    <definedName name="ув3">[15]Смета!$D$17</definedName>
    <definedName name="у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" hidden="1">{#N/A,#N/A,FALSE,"Основная (2)";#N/A,#N/A,FALSE,"Основная (3)";#N/A,#N/A,FALSE,"Окупаемость (2)"}</definedName>
    <definedName name="УРС_Самара_ЦПРС_1">'[1]Служба персонала'!#REF!</definedName>
    <definedName name="услуги">[4]январь!$D$78</definedName>
    <definedName name="УТК">[20]план!$G$2778</definedName>
    <definedName name="Ф_НДС_01">'[22]for ПрИЗ'!$H$45</definedName>
    <definedName name="Ф_НПС_01">'[22]for ПрИЗ'!$F$45</definedName>
    <definedName name="Ф_основная_01">'[22]for ПрИЗ'!$B$45</definedName>
    <definedName name="Ф_прочая_01">'[22]for ПрИЗ'!$D$45</definedName>
    <definedName name="Ф_ТМЦ_01">'[22]for ПрИЗ'!$E$45</definedName>
    <definedName name="ф1">[11]кварталы!$P$1</definedName>
    <definedName name="ф4">#N/A</definedName>
    <definedName name="факолгол">#N/A</definedName>
    <definedName name="фзп_тотр">#N/A</definedName>
    <definedName name="Форма5">#N/A</definedName>
    <definedName name="фот">#N/A</definedName>
    <definedName name="фыав">NULL</definedName>
    <definedName name="фыв">#N/A</definedName>
    <definedName name="х">'[25]Приложение №6'!#REF!</definedName>
    <definedName name="химия">#N/A</definedName>
    <definedName name="ц" hidden="1">{#VALUE!,#N/A,FALSE,0;#N/A,#N/A,FALSE,0}</definedName>
    <definedName name="цемент">#N/A</definedName>
    <definedName name="центроз">#N/A</definedName>
    <definedName name="ЦПШ_колич">[20]план!$C$1828</definedName>
    <definedName name="ЦРМО_2">[20]план!$G$3089</definedName>
    <definedName name="ЦРМО_3">[20]план!$G$3103</definedName>
    <definedName name="ЦТА">[20]план!$G$2283</definedName>
    <definedName name="числен37">#N/A</definedName>
    <definedName name="численна37">#N/A</definedName>
    <definedName name="ш" hidden="1">{#N/A,#N/A,FALSE,"1 квартал"}</definedName>
    <definedName name="Ширина">'[1]Служба персонала'!#REF!</definedName>
    <definedName name="Ширина1">'[1]Служба персонала'!#REF!</definedName>
    <definedName name="шш" hidden="1">{#N/A,#N/A,FALSE,"1 квартал"}</definedName>
    <definedName name="ыв">#N/A</definedName>
    <definedName name="ь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ьтол">[15]Смета!$D$11</definedName>
    <definedName name="эждлпфэж3214">NULL</definedName>
    <definedName name="Экон98" hidden="1">{#N/A,#N/A,FALSE,"Расч. приб. за год";#N/A,#N/A,FALSE,"Раздел продукции";#N/A,#N/A,FALSE,"Раздел продукции без возмещ.";#N/A,#N/A,FALSE,"Затраты"}</definedName>
    <definedName name="эл.">#REF!</definedName>
    <definedName name="эл_энергия">[20]план!$G$2092</definedName>
    <definedName name="ЭН">[26]Финплан!$J$1</definedName>
    <definedName name="энерг._т">[4]январь!$B$65</definedName>
    <definedName name="энергетич">[4]январь!$D$65</definedName>
    <definedName name="энергия">[4]январь!$D$72</definedName>
    <definedName name="энергия_тонн">[4]январь!$B$72</definedName>
    <definedName name="энергия_цена">[4]январь!$C$72</definedName>
    <definedName name="ЭНС_3">'[1]Служба персонала'!#REF!</definedName>
    <definedName name="ЭНС_9">'[1]Служба персонала'!#REF!</definedName>
    <definedName name="эээ">#N/A</definedName>
    <definedName name="Ю_Склад">'[1]Служба персонала'!#REF!</definedName>
    <definedName name="явап" hidden="1">{#N/A,#N/A,FALSE,"1 квартал"}</definedName>
    <definedName name="яяяя">#N/A</definedName>
  </definedNames>
  <calcPr calcId="124519"/>
</workbook>
</file>

<file path=xl/calcChain.xml><?xml version="1.0" encoding="utf-8"?>
<calcChain xmlns="http://schemas.openxmlformats.org/spreadsheetml/2006/main">
  <c r="H44" i="4"/>
  <c r="G44"/>
  <c r="I44" s="1"/>
  <c r="H43"/>
  <c r="G43"/>
  <c r="I43" s="1"/>
  <c r="H42"/>
  <c r="G42"/>
  <c r="I42" s="1"/>
  <c r="H41"/>
  <c r="G41"/>
  <c r="I41" s="1"/>
  <c r="H40"/>
  <c r="G40"/>
  <c r="I40" s="1"/>
  <c r="H39"/>
  <c r="G39"/>
  <c r="I39" s="1"/>
  <c r="H37"/>
  <c r="H36" s="1"/>
  <c r="G37"/>
  <c r="I37" s="1"/>
  <c r="I36" s="1"/>
  <c r="H35"/>
  <c r="G35"/>
  <c r="I35" s="1"/>
  <c r="H34"/>
  <c r="G34"/>
  <c r="I34" s="1"/>
  <c r="H33"/>
  <c r="G33"/>
  <c r="I33" s="1"/>
  <c r="H32"/>
  <c r="G32"/>
  <c r="I32" s="1"/>
  <c r="H31"/>
  <c r="G31"/>
  <c r="I31" s="1"/>
  <c r="H30"/>
  <c r="G30"/>
  <c r="I30" s="1"/>
  <c r="H29"/>
  <c r="G29"/>
  <c r="I29" s="1"/>
  <c r="H28"/>
  <c r="G28"/>
  <c r="I28" s="1"/>
  <c r="H27"/>
  <c r="G27"/>
  <c r="I27" s="1"/>
  <c r="H26"/>
  <c r="G26"/>
  <c r="I26" s="1"/>
  <c r="H25"/>
  <c r="G25"/>
  <c r="I25" s="1"/>
  <c r="H23"/>
  <c r="G23"/>
  <c r="I23" s="1"/>
  <c r="H24"/>
  <c r="G24"/>
  <c r="I24" s="1"/>
  <c r="H22"/>
  <c r="G22"/>
  <c r="I22" s="1"/>
  <c r="H21"/>
  <c r="G21"/>
  <c r="I21" s="1"/>
  <c r="H20"/>
  <c r="G20"/>
  <c r="I20" s="1"/>
  <c r="H19"/>
  <c r="G19"/>
  <c r="I19" s="1"/>
  <c r="H18"/>
  <c r="G18"/>
  <c r="I18" s="1"/>
  <c r="H17"/>
  <c r="G17"/>
  <c r="I17" s="1"/>
  <c r="H16"/>
  <c r="H15" s="1"/>
  <c r="G16"/>
  <c r="I16" s="1"/>
  <c r="H14"/>
  <c r="G14"/>
  <c r="I14" s="1"/>
  <c r="H38" l="1"/>
  <c r="H13" s="1"/>
  <c r="I15"/>
  <c r="I13" s="1"/>
  <c r="I38"/>
  <c r="H45" l="1"/>
  <c r="I45"/>
</calcChain>
</file>

<file path=xl/sharedStrings.xml><?xml version="1.0" encoding="utf-8"?>
<sst xmlns="http://schemas.openxmlformats.org/spreadsheetml/2006/main" count="108" uniqueCount="80">
  <si>
    <t xml:space="preserve">Кол-во </t>
  </si>
  <si>
    <t>№ п/п</t>
  </si>
  <si>
    <t>Наименование</t>
  </si>
  <si>
    <t>Ед. изм.</t>
  </si>
  <si>
    <t xml:space="preserve">                                           мп</t>
  </si>
  <si>
    <t>комплект</t>
  </si>
  <si>
    <t>шт.</t>
  </si>
  <si>
    <t>Прочие</t>
  </si>
  <si>
    <t>расшифровка</t>
  </si>
  <si>
    <t>Укрытия ангара:</t>
  </si>
  <si>
    <t>Кровельная  сэндвич панель минеральная вата НГ</t>
  </si>
  <si>
    <t>Остекление алюминиевыми стеклопакетами</t>
  </si>
  <si>
    <t>Ворота 4х4 м., утепленные, распашные,  двухстворчатые с нащельниками</t>
  </si>
  <si>
    <t xml:space="preserve">Дверные блоки входные 0,9х2 м. утепленные </t>
  </si>
  <si>
    <t>Каркас ангара из профильного стального металлопроката, с подкрановыми путями, кровельными фермами, проемами ворот, дверей и окон, каркасами внутренних помещений, с оконными и дверными проемами.</t>
  </si>
  <si>
    <t>Стеновая сэндвич панель минеральная вата НГ</t>
  </si>
  <si>
    <t>Сэндвич панели укрытий внутренних помещений толщиной 50 мм.</t>
  </si>
  <si>
    <t>Дверные блоки входные внутренних помещений 0,8х2 м.</t>
  </si>
  <si>
    <t xml:space="preserve">Тепловая завеса на въездные ворота </t>
  </si>
  <si>
    <t>Тепловая завеса на входные двери</t>
  </si>
  <si>
    <t>Кран балка опорная, управляемая с пола, г/п 5 т, высотой подъема 6 м.</t>
  </si>
  <si>
    <t>Кран балка опорная, управляемая с пола, г/п 8 т, высотой подъема 6 м.</t>
  </si>
  <si>
    <t>Металлоконструкции (лестница, площадка,перильные ограждения) для обслуживания кран-балки.</t>
  </si>
  <si>
    <t>Система внутреннего и наружного освещения</t>
  </si>
  <si>
    <t>Система аварийного освещения со световыми указателями "ВЫХОД", "ЗАПАСНЫЙ ВЫХОД"</t>
  </si>
  <si>
    <t>Система световой и звуковой пожарной пожарной сигнализации всех помещений ангара.</t>
  </si>
  <si>
    <t>Система пожарных сухотрубов с  пожарными рукавами</t>
  </si>
  <si>
    <t>Пожарный щит, укомплектованный пожарным инвентарем и огнетушителями</t>
  </si>
  <si>
    <t>Система приточно-вытяжной вентиляции</t>
  </si>
  <si>
    <t>Система электроснабжения с  электрощитовой укомплектованной вводным щитом и щитами распределения электроэнергии по потребителям (освещение, отопительные водонагреватели, сварочный пост, стенд испытания ПВО, оборудование  и т.п.)</t>
  </si>
  <si>
    <t>Система видеонаблюдения на 12 камер, в комплекте с видеорегистратором на 24 канала.</t>
  </si>
  <si>
    <t>Санузел:</t>
  </si>
  <si>
    <t>17.1</t>
  </si>
  <si>
    <t>Умывальник автономный на 20 л.</t>
  </si>
  <si>
    <t>Система отопления:</t>
  </si>
  <si>
    <t>Двухтрубная система водяныхх регистров с расширительным баком.</t>
  </si>
  <si>
    <t>Водонагреватель индуктивно-кондуктивного типа (электрокотел) автоматического типа.</t>
  </si>
  <si>
    <t>Кабельная продукция</t>
  </si>
  <si>
    <t>Электрооборудование и электроустановочные</t>
  </si>
  <si>
    <t>Приспособления и инструмент для сборки и разборки здания</t>
  </si>
  <si>
    <t>Подпись:___________________________________________</t>
  </si>
  <si>
    <t>цена за ед., руб. без НДС</t>
  </si>
  <si>
    <t>цена за ед., руб. с НДС</t>
  </si>
  <si>
    <t>Стоимость, руб. без НДС</t>
  </si>
  <si>
    <t>Стоимость, руб. с НДС</t>
  </si>
  <si>
    <t>Поля, выделенные желтым фоном, заполняются поставщиком в обязательном порядке.  ФОРМУЛЫ НЕ ИЗМЕНЯТЬ</t>
  </si>
  <si>
    <t>ИТОГО:</t>
  </si>
  <si>
    <t xml:space="preserve">Участник закупки: </t>
  </si>
  <si>
    <t>Временное здание (ангар)  ремонтно-механических мастерских (РММ), предназначенное для ремонта бурового оборудования на базе производственного обеспечения (БПО) ООО "БНГРЭ"</t>
  </si>
  <si>
    <t>2.1</t>
  </si>
  <si>
    <t>2.2</t>
  </si>
  <si>
    <t>2.3</t>
  </si>
  <si>
    <t>2.4</t>
  </si>
  <si>
    <t>2.5</t>
  </si>
  <si>
    <t>2.6</t>
  </si>
  <si>
    <t>2.7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</si>
  <si>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</si>
  <si>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</si>
  <si>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</si>
  <si>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</si>
  <si>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</si>
  <si>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</si>
  <si>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</si>
  <si>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</si>
  <si>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</si>
  <si>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</si>
  <si>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</si>
  <si>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</si>
  <si>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</si>
  <si>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</si>
  <si>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16.1</t>
  </si>
  <si>
    <t>17</t>
  </si>
  <si>
    <t>17.2</t>
  </si>
  <si>
    <t>18</t>
  </si>
  <si>
    <t>19</t>
  </si>
  <si>
    <t>20</t>
  </si>
  <si>
    <t>21</t>
  </si>
  <si>
    <t>Приложение №1 к форме 6.1к</t>
  </si>
  <si>
    <t>Детализация к форме 6.1к "Коммерческое предложение"</t>
  </si>
  <si>
    <t>ПДО № 63-БНГРЭ-2021. Лот №1. Поставка, выполнение шеф-монтажных и пуско-наладочных работ временного здания (ангара) ремонтно-механических мастерских (РММ), предназначенного для ремонта бурового оборудования на базе производственного обслуживания (БПО) ООО «БНГРЭ», расположенной на территории Куюмбинского ЛУ в 2022 г.</t>
  </si>
</sst>
</file>

<file path=xl/styles.xml><?xml version="1.0" encoding="utf-8"?>
<styleSheet xmlns="http://schemas.openxmlformats.org/spreadsheetml/2006/main">
  <numFmts count="27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&quot;руб&quot;_-;\-* #,##0\ &quot;руб&quot;_-;_-* &quot;-&quot;\ &quot;руб&quot;_-;_-@_-"/>
    <numFmt numFmtId="168" formatCode="mm\-\J\J"/>
    <numFmt numFmtId="169" formatCode="#,##0&quot;$&quot;;[Red]\-#,##0&quot;$&quot;"/>
    <numFmt numFmtId="170" formatCode="&quot;?.&quot;#,##0_);[Red]\(&quot;?.&quot;#,##0\)"/>
    <numFmt numFmtId="171" formatCode="&quot;?.&quot;#,##0.00_);[Red]\(&quot;?.&quot;#,##0.00\)"/>
    <numFmt numFmtId="172" formatCode="&quot;$&quot;#,##0_);[Red]\(&quot;$&quot;#,##0\)"/>
    <numFmt numFmtId="173" formatCode="&quot;$&quot;#,##0\ ;\(&quot;$&quot;#,##0\)"/>
    <numFmt numFmtId="174" formatCode="_-* #,##0\ _D_M_-;\-* #,##0\ _D_M_-;_-* &quot;-&quot;\ _D_M_-;_-@_-"/>
    <numFmt numFmtId="175" formatCode="_-* #,##0.00\ _D_M_-;\-* #,##0.00\ _D_M_-;_-* &quot;-&quot;??\ _D_M_-;_-@_-"/>
    <numFmt numFmtId="176" formatCode="_-* #,##0.00[$€-1]_-;\-* #,##0.00[$€-1]_-;_-* &quot;-&quot;??[$€-1]_-"/>
    <numFmt numFmtId="177" formatCode="_-* #,##0\ &quot;р.&quot;_-;\-* #,##0\ &quot;р.&quot;_-;_-* &quot;-&quot;\ &quot;р.&quot;_-;_-@_-"/>
    <numFmt numFmtId="178" formatCode="_(&quot;kr&quot;\ * #,##0_);_(&quot;kr&quot;\ * \(#,##0\);_(&quot;kr&quot;\ * &quot;-&quot;_);_(@_)"/>
    <numFmt numFmtId="179" formatCode="&quot;$&quot;0.00"/>
    <numFmt numFmtId="180" formatCode="_(* #,##0_);_(* \(#,##0\);_(* &quot;-&quot;_);_(@_)"/>
    <numFmt numFmtId="181" formatCode="_(* #,##0.00_);_(* \(#,##0.00\);_(* &quot;-&quot;??_);_(@_)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.00\ &quot;Pts&quot;;\-#,##0.00\ &quot;Pts&quot;"/>
    <numFmt numFmtId="185" formatCode="#,##0_);[Red]\(#,##0\)"/>
    <numFmt numFmtId="186" formatCode="#,##0.00_);[Red]\(#,##0.00\)"/>
    <numFmt numFmtId="187" formatCode="0.00_);[Red]\(0.00\)"/>
    <numFmt numFmtId="188" formatCode="0_);[Red]\(0\)"/>
    <numFmt numFmtId="189" formatCode="#,##0\т"/>
    <numFmt numFmtId="190" formatCode="0.00000"/>
  </numFmts>
  <fonts count="9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"/>
      <color indexed="8"/>
      <name val="Courier"/>
      <family val="1"/>
      <charset val="204"/>
    </font>
    <font>
      <sz val="10"/>
      <name val="Arial Cyr"/>
    </font>
    <font>
      <b/>
      <sz val="1"/>
      <color indexed="8"/>
      <name val="Courier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2"/>
      <name val="Tms Rmn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8"/>
      <name val="Times New Roman Cyr"/>
      <charset val="204"/>
    </font>
    <font>
      <sz val="10"/>
      <name val="MS Serif"/>
      <family val="1"/>
      <charset val="204"/>
    </font>
    <font>
      <sz val="10"/>
      <color indexed="16"/>
      <name val="MS Serif"/>
      <family val="1"/>
      <charset val="204"/>
    </font>
    <font>
      <i/>
      <sz val="10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u/>
      <sz val="8.5"/>
      <color indexed="36"/>
      <name val="Arial"/>
      <family val="2"/>
      <charset val="204"/>
    </font>
    <font>
      <sz val="8"/>
      <name val="Helv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i/>
      <u/>
      <sz val="10"/>
      <name val="Arial Cyr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MS Sans Serif"/>
      <family val="2"/>
      <charset val="204"/>
    </font>
    <font>
      <u/>
      <sz val="8.5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8"/>
      <name val="Arial Narrow"/>
      <family val="2"/>
    </font>
    <font>
      <u/>
      <sz val="10"/>
      <color indexed="20"/>
      <name val="Arial Cyr"/>
      <charset val="204"/>
    </font>
    <font>
      <b/>
      <u/>
      <sz val="16"/>
      <name val="Arial"/>
      <family val="2"/>
      <charset val="204"/>
    </font>
    <font>
      <sz val="10"/>
      <name val="TimesDL"/>
      <charset val="204"/>
    </font>
    <font>
      <b/>
      <sz val="9"/>
      <name val="Helv"/>
      <charset val="204"/>
    </font>
    <font>
      <b/>
      <sz val="14"/>
      <name val="Helv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b/>
      <sz val="8"/>
      <name val="Palatino"/>
      <family val="1"/>
      <charset val="204"/>
    </font>
    <font>
      <sz val="8"/>
      <name val="Wingdings"/>
      <charset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sz val="8"/>
      <name val="MS Sans Serif"/>
      <family val="2"/>
      <charset val="204"/>
    </font>
    <font>
      <b/>
      <sz val="10"/>
      <color indexed="12"/>
      <name val="Arial Cyr"/>
      <family val="2"/>
      <charset val="204"/>
    </font>
    <font>
      <b/>
      <sz val="8"/>
      <color indexed="8"/>
      <name val="Helv"/>
      <charset val="204"/>
    </font>
    <font>
      <b/>
      <sz val="18"/>
      <color indexed="56"/>
      <name val="Cambria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9"/>
      <name val="Arial CYR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Arial Cyr"/>
      <charset val="204"/>
    </font>
    <font>
      <b/>
      <i/>
      <sz val="14"/>
      <name val="Arial Cyr"/>
      <charset val="204"/>
    </font>
    <font>
      <sz val="9"/>
      <name val="Arial Cyr"/>
      <charset val="204"/>
    </font>
    <font>
      <sz val="10"/>
      <color theme="1"/>
      <name val="Times New Roman"/>
      <family val="2"/>
      <charset val="204"/>
    </font>
    <font>
      <sz val="12"/>
      <color indexed="8"/>
      <name val="Arial Cyr"/>
      <family val="2"/>
      <charset val="204"/>
    </font>
    <font>
      <sz val="12"/>
      <name val="Times New Roman Cyr"/>
      <charset val="204"/>
    </font>
    <font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8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94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4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4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6" fillId="0" borderId="0"/>
    <xf numFmtId="4" fontId="10" fillId="0" borderId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4" fontId="10" fillId="0" borderId="0">
      <alignment vertical="center"/>
    </xf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1" fillId="0" borderId="0" applyNumberForma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4" fontId="10" fillId="0" borderId="0">
      <alignment vertical="center"/>
    </xf>
    <xf numFmtId="4" fontId="10" fillId="0" borderId="0">
      <alignment vertical="center"/>
    </xf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3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2" fillId="0" borderId="0">
      <protection locked="0"/>
    </xf>
    <xf numFmtId="0" fontId="12" fillId="0" borderId="3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67" fontId="2" fillId="0" borderId="0">
      <alignment horizontal="center"/>
    </xf>
    <xf numFmtId="0" fontId="2" fillId="0" borderId="0">
      <alignment horizontal="center"/>
    </xf>
    <xf numFmtId="0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0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20" fillId="3" borderId="4">
      <alignment vertical="center"/>
    </xf>
    <xf numFmtId="0" fontId="20" fillId="3" borderId="4">
      <alignment vertical="center"/>
    </xf>
    <xf numFmtId="0" fontId="20" fillId="3" borderId="4">
      <alignment vertical="center"/>
    </xf>
    <xf numFmtId="0" fontId="20" fillId="3" borderId="4">
      <alignment vertical="center"/>
    </xf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4" fillId="0" borderId="0">
      <alignment horizontal="center" wrapText="1"/>
      <protection locked="0"/>
    </xf>
    <xf numFmtId="0" fontId="25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Fill="0" applyBorder="0" applyAlignment="0"/>
    <xf numFmtId="0" fontId="28" fillId="23" borderId="5" applyNumberFormat="0" applyAlignment="0" applyProtection="0"/>
    <xf numFmtId="0" fontId="29" fillId="24" borderId="6" applyNumberFormat="0" applyAlignment="0" applyProtection="0"/>
    <xf numFmtId="0" fontId="30" fillId="0" borderId="0">
      <alignment horizontal="right" vertical="top"/>
    </xf>
    <xf numFmtId="38" fontId="22" fillId="0" borderId="0" applyFont="0" applyFill="0" applyBorder="0" applyAlignment="0" applyProtection="0"/>
    <xf numFmtId="166" fontId="7" fillId="0" borderId="0" applyFont="0" applyFill="0" applyBorder="0" applyAlignment="0" applyProtection="0"/>
    <xf numFmtId="3" fontId="7" fillId="25" borderId="0" applyFont="0" applyFill="0" applyBorder="0" applyAlignment="0" applyProtection="0"/>
    <xf numFmtId="0" fontId="31" fillId="0" borderId="0" applyNumberFormat="0" applyAlignment="0">
      <alignment horizontal="left"/>
    </xf>
    <xf numFmtId="172" fontId="22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7" fillId="25" borderId="0" applyFont="0" applyFill="0" applyBorder="0" applyAlignment="0" applyProtection="0"/>
    <xf numFmtId="0" fontId="7" fillId="25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32" fillId="0" borderId="0" applyNumberFormat="0" applyAlignment="0">
      <alignment horizontal="left"/>
    </xf>
    <xf numFmtId="176" fontId="3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/>
    <xf numFmtId="2" fontId="7" fillId="25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/>
    <xf numFmtId="1" fontId="9" fillId="0" borderId="0" applyNumberFormat="0" applyFont="0" applyBorder="0" applyAlignment="0">
      <alignment horizontal="centerContinuous"/>
    </xf>
    <xf numFmtId="0" fontId="37" fillId="6" borderId="0" applyNumberFormat="0" applyBorder="0" applyAlignment="0" applyProtection="0"/>
    <xf numFmtId="38" fontId="38" fillId="26" borderId="0" applyNumberFormat="0" applyBorder="0" applyAlignment="0" applyProtection="0"/>
    <xf numFmtId="0" fontId="39" fillId="27" borderId="0"/>
    <xf numFmtId="38" fontId="40" fillId="0" borderId="0" applyNumberFormat="0"/>
    <xf numFmtId="0" fontId="41" fillId="0" borderId="4" applyNumberFormat="0" applyAlignment="0" applyProtection="0">
      <alignment horizontal="left" vertical="center"/>
    </xf>
    <xf numFmtId="0" fontId="41" fillId="0" borderId="2">
      <alignment horizontal="left" vertical="center"/>
    </xf>
    <xf numFmtId="0" fontId="42" fillId="25" borderId="0" applyNumberFormat="0" applyFill="0" applyBorder="0" applyAlignment="0" applyProtection="0"/>
    <xf numFmtId="0" fontId="43" fillId="25" borderId="0" applyNumberFormat="0" applyFill="0" applyBorder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8">
      <alignment horizontal="center"/>
    </xf>
    <xf numFmtId="0" fontId="45" fillId="0" borderId="0">
      <alignment horizontal="center"/>
    </xf>
    <xf numFmtId="0" fontId="4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47" fillId="9" borderId="5" applyNumberFormat="0" applyAlignment="0" applyProtection="0"/>
    <xf numFmtId="10" fontId="38" fillId="28" borderId="1" applyNumberFormat="0" applyBorder="0" applyAlignment="0" applyProtection="0"/>
    <xf numFmtId="12" fontId="48" fillId="23" borderId="9" applyNumberFormat="0" applyFont="0" applyBorder="0" applyAlignment="0">
      <alignment horizontal="center"/>
      <protection locked="0"/>
    </xf>
    <xf numFmtId="0" fontId="47" fillId="9" borderId="5" applyNumberFormat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>
      <alignment vertical="center"/>
    </xf>
    <xf numFmtId="177" fontId="7" fillId="0" borderId="10" applyFont="0" applyFill="0" applyBorder="0" applyAlignment="0" applyProtection="0"/>
    <xf numFmtId="178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0" fontId="52" fillId="0" borderId="0" applyProtection="0">
      <alignment vertical="center"/>
      <protection locked="0"/>
    </xf>
    <xf numFmtId="0" fontId="52" fillId="0" borderId="0" applyNumberFormat="0" applyProtection="0">
      <alignment vertical="top"/>
      <protection locked="0"/>
    </xf>
    <xf numFmtId="0" fontId="53" fillId="0" borderId="11" applyAlignment="0"/>
    <xf numFmtId="0" fontId="54" fillId="0" borderId="12" applyNumberFormat="0" applyFill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55" fillId="29" borderId="0" applyNumberFormat="0" applyBorder="0" applyAlignment="0" applyProtection="0"/>
    <xf numFmtId="184" fontId="7" fillId="0" borderId="0"/>
    <xf numFmtId="0" fontId="17" fillId="0" borderId="0"/>
    <xf numFmtId="0" fontId="24" fillId="0" borderId="0"/>
    <xf numFmtId="0" fontId="8" fillId="0" borderId="0"/>
    <xf numFmtId="0" fontId="2" fillId="30" borderId="13" applyNumberFormat="0" applyFont="0" applyAlignment="0" applyProtection="0"/>
    <xf numFmtId="0" fontId="2" fillId="30" borderId="13" applyNumberFormat="0" applyFont="0" applyAlignment="0" applyProtection="0"/>
    <xf numFmtId="185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0" fontId="56" fillId="23" borderId="14" applyNumberFormat="0" applyAlignment="0" applyProtection="0"/>
    <xf numFmtId="0" fontId="38" fillId="25" borderId="0" applyFill="0" applyBorder="0" applyProtection="0">
      <alignment horizontal="center"/>
    </xf>
    <xf numFmtId="0" fontId="57" fillId="0" borderId="0"/>
    <xf numFmtId="14" fontId="24" fillId="0" borderId="0">
      <alignment horizontal="center" wrapText="1"/>
      <protection locked="0"/>
    </xf>
    <xf numFmtId="10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7" fillId="0" borderId="0"/>
    <xf numFmtId="0" fontId="58" fillId="0" borderId="0" applyProtection="0"/>
    <xf numFmtId="0" fontId="59" fillId="31" borderId="0" applyNumberFormat="0" applyFont="0" applyBorder="0" applyAlignment="0">
      <alignment horizontal="center"/>
    </xf>
    <xf numFmtId="14" fontId="36" fillId="0" borderId="0" applyNumberFormat="0" applyFill="0" applyBorder="0" applyAlignment="0" applyProtection="0">
      <alignment horizontal="left"/>
    </xf>
    <xf numFmtId="4" fontId="60" fillId="32" borderId="14" applyNumberFormat="0" applyProtection="0">
      <alignment vertical="center"/>
    </xf>
    <xf numFmtId="4" fontId="61" fillId="32" borderId="14" applyNumberFormat="0" applyProtection="0">
      <alignment vertical="center"/>
    </xf>
    <xf numFmtId="4" fontId="60" fillId="32" borderId="14" applyNumberFormat="0" applyProtection="0">
      <alignment horizontal="left" vertical="center" indent="1"/>
    </xf>
    <xf numFmtId="4" fontId="60" fillId="4" borderId="14" applyNumberFormat="0" applyProtection="0">
      <alignment horizontal="center" vertical="center"/>
    </xf>
    <xf numFmtId="0" fontId="7" fillId="33" borderId="14" applyNumberFormat="0" applyProtection="0">
      <alignment horizontal="left" vertical="center" indent="1"/>
    </xf>
    <xf numFmtId="4" fontId="60" fillId="34" borderId="14" applyNumberFormat="0" applyProtection="0">
      <alignment horizontal="right" vertical="center"/>
    </xf>
    <xf numFmtId="4" fontId="60" fillId="35" borderId="14" applyNumberFormat="0" applyProtection="0">
      <alignment horizontal="right" vertical="center"/>
    </xf>
    <xf numFmtId="4" fontId="60" fillId="36" borderId="14" applyNumberFormat="0" applyProtection="0">
      <alignment horizontal="right" vertical="center"/>
    </xf>
    <xf numFmtId="4" fontId="60" fillId="37" borderId="14" applyNumberFormat="0" applyProtection="0">
      <alignment horizontal="right" vertical="center"/>
    </xf>
    <xf numFmtId="4" fontId="60" fillId="38" borderId="14" applyNumberFormat="0" applyProtection="0">
      <alignment horizontal="right" vertical="center"/>
    </xf>
    <xf numFmtId="4" fontId="60" fillId="39" borderId="14" applyNumberFormat="0" applyProtection="0">
      <alignment horizontal="right" vertical="center"/>
    </xf>
    <xf numFmtId="4" fontId="60" fillId="40" borderId="14" applyNumberFormat="0" applyProtection="0">
      <alignment horizontal="right" vertical="center"/>
    </xf>
    <xf numFmtId="4" fontId="60" fillId="41" borderId="14" applyNumberFormat="0" applyProtection="0">
      <alignment horizontal="right" vertical="center"/>
    </xf>
    <xf numFmtId="4" fontId="60" fillId="42" borderId="14" applyNumberFormat="0" applyProtection="0">
      <alignment horizontal="right" vertical="center"/>
    </xf>
    <xf numFmtId="4" fontId="62" fillId="43" borderId="14" applyNumberFormat="0" applyProtection="0">
      <alignment horizontal="left" vertical="center" indent="1"/>
    </xf>
    <xf numFmtId="4" fontId="60" fillId="44" borderId="15" applyNumberFormat="0" applyProtection="0">
      <alignment horizontal="left" vertical="center" indent="1"/>
    </xf>
    <xf numFmtId="4" fontId="63" fillId="45" borderId="0" applyNumberFormat="0" applyProtection="0">
      <alignment horizontal="left" vertical="center" indent="1"/>
    </xf>
    <xf numFmtId="0" fontId="7" fillId="33" borderId="14" applyNumberFormat="0" applyProtection="0">
      <alignment horizontal="left" vertical="center" indent="1"/>
    </xf>
    <xf numFmtId="4" fontId="19" fillId="44" borderId="14" applyNumberFormat="0" applyProtection="0">
      <alignment horizontal="left" vertical="center" indent="1"/>
    </xf>
    <xf numFmtId="4" fontId="19" fillId="46" borderId="14" applyNumberFormat="0" applyProtection="0">
      <alignment horizontal="left" vertical="center" indent="1"/>
    </xf>
    <xf numFmtId="0" fontId="7" fillId="46" borderId="14" applyNumberFormat="0" applyProtection="0">
      <alignment horizontal="left" vertical="center" indent="1"/>
    </xf>
    <xf numFmtId="0" fontId="7" fillId="46" borderId="14" applyNumberFormat="0" applyProtection="0">
      <alignment horizontal="left" vertical="center" indent="1"/>
    </xf>
    <xf numFmtId="0" fontId="7" fillId="47" borderId="14" applyNumberFormat="0" applyProtection="0">
      <alignment horizontal="left" vertical="center" indent="1"/>
    </xf>
    <xf numFmtId="0" fontId="7" fillId="47" borderId="14" applyNumberFormat="0" applyProtection="0">
      <alignment horizontal="left" vertical="center" indent="1"/>
    </xf>
    <xf numFmtId="0" fontId="7" fillId="26" borderId="14" applyNumberFormat="0" applyProtection="0">
      <alignment horizontal="left" vertical="center" indent="1"/>
    </xf>
    <xf numFmtId="0" fontId="7" fillId="26" borderId="14" applyNumberFormat="0" applyProtection="0">
      <alignment horizontal="left" vertical="center" indent="1"/>
    </xf>
    <xf numFmtId="0" fontId="7" fillId="33" borderId="14" applyNumberFormat="0" applyProtection="0">
      <alignment horizontal="left" vertical="center" indent="1"/>
    </xf>
    <xf numFmtId="0" fontId="7" fillId="33" borderId="14" applyNumberFormat="0" applyProtection="0">
      <alignment horizontal="left" vertical="center" indent="1"/>
    </xf>
    <xf numFmtId="4" fontId="60" fillId="28" borderId="14" applyNumberFormat="0" applyProtection="0">
      <alignment vertical="center"/>
    </xf>
    <xf numFmtId="4" fontId="61" fillId="28" borderId="14" applyNumberFormat="0" applyProtection="0">
      <alignment vertical="center"/>
    </xf>
    <xf numFmtId="4" fontId="60" fillId="28" borderId="14" applyNumberFormat="0" applyProtection="0">
      <alignment horizontal="left" vertical="center" indent="1"/>
    </xf>
    <xf numFmtId="4" fontId="60" fillId="28" borderId="14" applyNumberFormat="0" applyProtection="0">
      <alignment horizontal="left" vertical="center" indent="1"/>
    </xf>
    <xf numFmtId="4" fontId="60" fillId="44" borderId="14" applyNumberFormat="0" applyProtection="0">
      <alignment horizontal="right" vertical="center"/>
    </xf>
    <xf numFmtId="4" fontId="61" fillId="44" borderId="14" applyNumberFormat="0" applyProtection="0">
      <alignment horizontal="right" vertical="center"/>
    </xf>
    <xf numFmtId="0" fontId="7" fillId="33" borderId="14" applyNumberFormat="0" applyProtection="0">
      <alignment horizontal="left" vertical="center" indent="1"/>
    </xf>
    <xf numFmtId="0" fontId="7" fillId="33" borderId="14" applyNumberFormat="0" applyProtection="0">
      <alignment horizontal="center" vertical="center" wrapText="1"/>
    </xf>
    <xf numFmtId="0" fontId="64" fillId="0" borderId="0"/>
    <xf numFmtId="4" fontId="65" fillId="0" borderId="16" applyNumberFormat="0" applyProtection="0">
      <alignment horizontal="right" vertical="center"/>
    </xf>
    <xf numFmtId="0" fontId="7" fillId="0" borderId="0" applyNumberFormat="0" applyFont="0" applyFill="0" applyBorder="0" applyAlignment="0" applyProtection="0"/>
    <xf numFmtId="0" fontId="66" fillId="0" borderId="0">
      <alignment horizontal="left"/>
    </xf>
    <xf numFmtId="0" fontId="59" fillId="1" borderId="2" applyNumberFormat="0" applyFont="0" applyAlignment="0">
      <alignment horizontal="center"/>
    </xf>
    <xf numFmtId="0" fontId="36" fillId="0" borderId="17"/>
    <xf numFmtId="0" fontId="67" fillId="0" borderId="0" applyNumberFormat="0" applyFill="0" applyBorder="0" applyAlignment="0">
      <alignment horizontal="center"/>
    </xf>
    <xf numFmtId="0" fontId="7" fillId="0" borderId="0"/>
    <xf numFmtId="0" fontId="7" fillId="0" borderId="0"/>
    <xf numFmtId="38" fontId="68" fillId="0" borderId="0"/>
    <xf numFmtId="40" fontId="69" fillId="0" borderId="0" applyBorder="0">
      <alignment horizontal="right"/>
    </xf>
    <xf numFmtId="0" fontId="70" fillId="0" borderId="0" applyNumberFormat="0" applyFill="0" applyBorder="0" applyAlignment="0" applyProtection="0"/>
    <xf numFmtId="0" fontId="7" fillId="25" borderId="18" applyNumberFormat="0" applyFont="0" applyFill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71" fillId="0" borderId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1" fillId="0" borderId="0"/>
    <xf numFmtId="0" fontId="72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13" fillId="0" borderId="0"/>
    <xf numFmtId="0" fontId="13" fillId="0" borderId="1" applyFont="0" applyFill="0" applyBorder="0" applyAlignment="0" applyProtection="0"/>
    <xf numFmtId="0" fontId="9" fillId="0" borderId="19">
      <protection locked="0"/>
    </xf>
    <xf numFmtId="0" fontId="47" fillId="9" borderId="5" applyNumberFormat="0" applyAlignment="0" applyProtection="0"/>
    <xf numFmtId="0" fontId="56" fillId="23" borderId="14" applyNumberFormat="0" applyAlignment="0" applyProtection="0"/>
    <xf numFmtId="0" fontId="28" fillId="23" borderId="5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3" fillId="0" borderId="20" applyNumberFormat="0" applyFill="0" applyAlignment="0" applyProtection="0"/>
    <xf numFmtId="0" fontId="74" fillId="0" borderId="21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13" fillId="0" borderId="22" applyFill="0" applyProtection="0">
      <alignment horizontal="center" vertical="center" wrapText="1"/>
    </xf>
    <xf numFmtId="0" fontId="68" fillId="48" borderId="19"/>
    <xf numFmtId="0" fontId="75" fillId="0" borderId="23" applyNumberFormat="0" applyFill="0" applyAlignment="0" applyProtection="0"/>
    <xf numFmtId="0" fontId="76" fillId="0" borderId="24">
      <alignment horizontal="center" vertical="center" wrapText="1"/>
    </xf>
    <xf numFmtId="0" fontId="29" fillId="24" borderId="6" applyNumberFormat="0" applyAlignment="0" applyProtection="0"/>
    <xf numFmtId="0" fontId="70" fillId="0" borderId="0" applyNumberFormat="0" applyFill="0" applyBorder="0" applyAlignment="0" applyProtection="0"/>
    <xf numFmtId="0" fontId="55" fillId="29" borderId="0" applyNumberFormat="0" applyBorder="0" applyAlignment="0" applyProtection="0"/>
    <xf numFmtId="0" fontId="13" fillId="0" borderId="24">
      <alignment horizontal="center" vertical="center" wrapText="1"/>
    </xf>
    <xf numFmtId="0" fontId="77" fillId="0" borderId="0"/>
    <xf numFmtId="0" fontId="7" fillId="0" borderId="0"/>
    <xf numFmtId="0" fontId="17" fillId="0" borderId="0"/>
    <xf numFmtId="0" fontId="2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38" fillId="0" borderId="0"/>
    <xf numFmtId="0" fontId="79" fillId="0" borderId="0"/>
    <xf numFmtId="0" fontId="7" fillId="0" borderId="0"/>
    <xf numFmtId="0" fontId="1" fillId="0" borderId="0"/>
    <xf numFmtId="0" fontId="17" fillId="0" borderId="0"/>
    <xf numFmtId="0" fontId="2" fillId="0" borderId="0"/>
    <xf numFmtId="0" fontId="1" fillId="0" borderId="0"/>
    <xf numFmtId="0" fontId="25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30" borderId="13" applyNumberFormat="0" applyFont="0" applyAlignment="0" applyProtection="0"/>
    <xf numFmtId="0" fontId="80" fillId="0" borderId="25">
      <protection locked="0"/>
    </xf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26">
      <alignment horizontal="center" vertical="center" wrapText="1"/>
    </xf>
    <xf numFmtId="0" fontId="54" fillId="0" borderId="12" applyNumberFormat="0" applyFill="0" applyAlignment="0" applyProtection="0"/>
    <xf numFmtId="0" fontId="6" fillId="0" borderId="0"/>
    <xf numFmtId="0" fontId="8" fillId="0" borderId="0"/>
    <xf numFmtId="0" fontId="8" fillId="0" borderId="0"/>
    <xf numFmtId="0" fontId="2" fillId="0" borderId="0">
      <alignment vertical="justify"/>
    </xf>
    <xf numFmtId="0" fontId="81" fillId="0" borderId="0"/>
    <xf numFmtId="0" fontId="81" fillId="0" borderId="0"/>
    <xf numFmtId="0" fontId="2" fillId="10" borderId="1" applyNumberFormat="0" applyAlignment="0">
      <alignment horizontal="left"/>
    </xf>
    <xf numFmtId="0" fontId="2" fillId="10" borderId="1" applyNumberFormat="0" applyAlignment="0">
      <alignment horizontal="left"/>
    </xf>
    <xf numFmtId="49" fontId="82" fillId="0" borderId="0" applyFont="0" applyFill="0" applyBorder="0" applyAlignment="0">
      <alignment horizontal="centerContinuous" wrapText="1"/>
    </xf>
    <xf numFmtId="0" fontId="72" fillId="0" borderId="0" applyNumberFormat="0" applyFill="0" applyBorder="0" applyAlignment="0" applyProtection="0"/>
    <xf numFmtId="189" fontId="5" fillId="0" borderId="0"/>
    <xf numFmtId="164" fontId="2" fillId="0" borderId="0" applyFont="0" applyFill="0" applyBorder="0" applyAlignment="0" applyProtection="0"/>
    <xf numFmtId="3" fontId="83" fillId="0" borderId="26" applyFont="0" applyBorder="0">
      <alignment horizontal="right"/>
      <protection locked="0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1" fillId="0" borderId="0" applyFont="0" applyFill="0" applyBorder="0" applyAlignment="0" applyProtection="0"/>
    <xf numFmtId="37" fontId="85" fillId="0" borderId="1"/>
    <xf numFmtId="0" fontId="37" fillId="6" borderId="0" applyNumberFormat="0" applyBorder="0" applyAlignment="0" applyProtection="0"/>
    <xf numFmtId="0" fontId="12" fillId="0" borderId="0">
      <protection locked="0"/>
    </xf>
    <xf numFmtId="0" fontId="86" fillId="0" borderId="0"/>
    <xf numFmtId="0" fontId="9" fillId="0" borderId="0"/>
    <xf numFmtId="9" fontId="7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8" fillId="0" borderId="0"/>
    <xf numFmtId="0" fontId="78" fillId="0" borderId="0"/>
  </cellStyleXfs>
  <cellXfs count="75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4" fontId="3" fillId="0" borderId="0" xfId="1" applyNumberFormat="1" applyFont="1" applyFill="1" applyAlignment="1">
      <alignment horizontal="center" vertical="center"/>
    </xf>
    <xf numFmtId="0" fontId="87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3" fontId="4" fillId="0" borderId="0" xfId="1" applyNumberFormat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1" fontId="87" fillId="0" borderId="0" xfId="1" applyNumberFormat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49" borderId="0" xfId="0" applyFont="1" applyFill="1" applyAlignment="1">
      <alignment horizontal="left"/>
    </xf>
    <xf numFmtId="0" fontId="88" fillId="0" borderId="0" xfId="0" applyFont="1" applyFill="1" applyAlignment="1">
      <alignment horizontal="left" wrapText="1"/>
    </xf>
    <xf numFmtId="0" fontId="88" fillId="0" borderId="0" xfId="0" applyFont="1" applyFill="1" applyAlignment="1">
      <alignment horizontal="left" wrapText="1"/>
    </xf>
    <xf numFmtId="0" fontId="88" fillId="0" borderId="0" xfId="0" applyFont="1" applyFill="1" applyAlignment="1">
      <alignment horizontal="left" wrapText="1"/>
    </xf>
    <xf numFmtId="0" fontId="90" fillId="0" borderId="0" xfId="1" applyFont="1" applyFill="1" applyAlignment="1">
      <alignment horizontal="left" vertical="center" wrapText="1"/>
    </xf>
    <xf numFmtId="0" fontId="90" fillId="0" borderId="0" xfId="1" applyFont="1" applyFill="1" applyAlignment="1">
      <alignment horizontal="left" vertical="center"/>
    </xf>
    <xf numFmtId="0" fontId="90" fillId="0" borderId="0" xfId="0" applyFont="1" applyFill="1"/>
    <xf numFmtId="0" fontId="90" fillId="0" borderId="0" xfId="0" applyFont="1" applyFill="1" applyAlignment="1">
      <alignment horizontal="left"/>
    </xf>
    <xf numFmtId="0" fontId="90" fillId="0" borderId="0" xfId="0" applyFont="1" applyFill="1" applyAlignment="1">
      <alignment horizontal="center"/>
    </xf>
    <xf numFmtId="0" fontId="90" fillId="0" borderId="0" xfId="0" applyFont="1" applyFill="1" applyAlignment="1">
      <alignment horizontal="right"/>
    </xf>
    <xf numFmtId="1" fontId="4" fillId="0" borderId="0" xfId="1" applyNumberFormat="1" applyFont="1" applyFill="1" applyBorder="1" applyAlignment="1">
      <alignment vertical="center"/>
    </xf>
    <xf numFmtId="0" fontId="3" fillId="0" borderId="27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/>
    </xf>
    <xf numFmtId="0" fontId="4" fillId="0" borderId="28" xfId="1" applyFont="1" applyFill="1" applyBorder="1" applyAlignment="1">
      <alignment vertical="center"/>
    </xf>
    <xf numFmtId="0" fontId="4" fillId="0" borderId="30" xfId="1" applyFont="1" applyFill="1" applyBorder="1" applyAlignment="1">
      <alignment vertical="center" wrapText="1"/>
    </xf>
    <xf numFmtId="0" fontId="4" fillId="0" borderId="3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3" fillId="0" borderId="24" xfId="1" applyNumberFormat="1" applyFont="1" applyFill="1" applyBorder="1" applyAlignment="1">
      <alignment horizontal="center" vertical="center"/>
    </xf>
    <xf numFmtId="49" fontId="4" fillId="0" borderId="24" xfId="1" applyNumberFormat="1" applyFont="1" applyFill="1" applyBorder="1" applyAlignment="1">
      <alignment horizontal="center" vertical="center"/>
    </xf>
    <xf numFmtId="0" fontId="90" fillId="0" borderId="0" xfId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88" fillId="0" borderId="0" xfId="0" applyFont="1" applyFill="1" applyAlignment="1">
      <alignment horizontal="center" wrapText="1"/>
    </xf>
    <xf numFmtId="0" fontId="3" fillId="49" borderId="0" xfId="0" applyFont="1" applyFill="1" applyAlignment="1">
      <alignment horizontal="center"/>
    </xf>
    <xf numFmtId="0" fontId="4" fillId="0" borderId="27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91" fillId="0" borderId="1" xfId="0" applyFont="1" applyBorder="1"/>
    <xf numFmtId="0" fontId="91" fillId="0" borderId="1" xfId="0" applyFont="1" applyBorder="1" applyAlignment="1">
      <alignment wrapText="1"/>
    </xf>
    <xf numFmtId="0" fontId="91" fillId="0" borderId="0" xfId="0" applyFont="1"/>
    <xf numFmtId="0" fontId="92" fillId="0" borderId="0" xfId="0" applyFont="1"/>
    <xf numFmtId="0" fontId="4" fillId="49" borderId="1" xfId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/>
    </xf>
    <xf numFmtId="1" fontId="3" fillId="0" borderId="0" xfId="1" applyNumberFormat="1" applyFont="1" applyFill="1" applyBorder="1" applyAlignment="1">
      <alignment vertical="center"/>
    </xf>
    <xf numFmtId="3" fontId="3" fillId="0" borderId="0" xfId="1" applyNumberFormat="1" applyFont="1" applyFill="1" applyAlignment="1">
      <alignment horizontal="center" vertical="center"/>
    </xf>
    <xf numFmtId="0" fontId="3" fillId="49" borderId="0" xfId="0" applyFont="1" applyFill="1"/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" fontId="4" fillId="49" borderId="1" xfId="1" applyNumberFormat="1" applyFont="1" applyFill="1" applyBorder="1" applyAlignment="1">
      <alignment horizontal="center" vertical="center" wrapText="1"/>
    </xf>
    <xf numFmtId="0" fontId="88" fillId="0" borderId="0" xfId="0" applyFont="1" applyFill="1" applyAlignment="1">
      <alignment wrapText="1"/>
    </xf>
    <xf numFmtId="0" fontId="4" fillId="49" borderId="1" xfId="1" applyFont="1" applyFill="1" applyBorder="1" applyAlignment="1">
      <alignment horizontal="left" vertical="center" wrapText="1"/>
    </xf>
    <xf numFmtId="0" fontId="4" fillId="49" borderId="29" xfId="1" applyFont="1" applyFill="1" applyBorder="1" applyAlignment="1">
      <alignment horizontal="center" vertical="center" wrapText="1"/>
    </xf>
    <xf numFmtId="4" fontId="4" fillId="0" borderId="27" xfId="1" applyNumberFormat="1" applyFont="1" applyFill="1" applyBorder="1" applyAlignment="1">
      <alignment horizontal="right" vertical="center"/>
    </xf>
    <xf numFmtId="4" fontId="4" fillId="49" borderId="1" xfId="1" applyNumberFormat="1" applyFont="1" applyFill="1" applyBorder="1" applyAlignment="1">
      <alignment horizontal="right" vertical="center" wrapText="1"/>
    </xf>
    <xf numFmtId="4" fontId="4" fillId="2" borderId="1" xfId="1" applyNumberFormat="1" applyFont="1" applyFill="1" applyBorder="1" applyAlignment="1">
      <alignment horizontal="right" vertical="center" wrapText="1"/>
    </xf>
    <xf numFmtId="4" fontId="4" fillId="2" borderId="1" xfId="1" applyNumberFormat="1" applyFont="1" applyFill="1" applyBorder="1" applyAlignment="1">
      <alignment horizontal="right" vertical="center"/>
    </xf>
    <xf numFmtId="4" fontId="3" fillId="2" borderId="1" xfId="1" applyNumberFormat="1" applyFont="1" applyFill="1" applyBorder="1" applyAlignment="1">
      <alignment horizontal="right" vertical="center" wrapText="1"/>
    </xf>
    <xf numFmtId="4" fontId="4" fillId="2" borderId="22" xfId="1" applyNumberFormat="1" applyFont="1" applyFill="1" applyBorder="1" applyAlignment="1">
      <alignment horizontal="right" vertical="center" wrapText="1"/>
    </xf>
    <xf numFmtId="0" fontId="89" fillId="2" borderId="0" xfId="1" applyFont="1" applyFill="1" applyAlignment="1">
      <alignment horizontal="left" vertical="center" wrapText="1"/>
    </xf>
    <xf numFmtId="0" fontId="89" fillId="2" borderId="0" xfId="1" applyFont="1" applyFill="1" applyAlignment="1">
      <alignment vertical="center" wrapText="1"/>
    </xf>
    <xf numFmtId="4" fontId="3" fillId="49" borderId="1" xfId="1" applyNumberFormat="1" applyFont="1" applyFill="1" applyBorder="1" applyAlignment="1">
      <alignment horizontal="right" vertical="center" wrapText="1"/>
    </xf>
    <xf numFmtId="4" fontId="4" fillId="2" borderId="27" xfId="1" applyNumberFormat="1" applyFont="1" applyFill="1" applyBorder="1" applyAlignment="1">
      <alignment horizontal="right" vertical="center"/>
    </xf>
    <xf numFmtId="4" fontId="3" fillId="0" borderId="0" xfId="1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88" fillId="0" borderId="0" xfId="0" applyFont="1" applyFill="1" applyAlignment="1">
      <alignment horizontal="left" wrapText="1"/>
    </xf>
    <xf numFmtId="0" fontId="4" fillId="0" borderId="31" xfId="1" applyFont="1" applyFill="1" applyBorder="1" applyAlignment="1">
      <alignment horizontal="left" vertical="center" wrapText="1"/>
    </xf>
    <xf numFmtId="0" fontId="0" fillId="0" borderId="32" xfId="0" applyBorder="1" applyAlignment="1">
      <alignment vertical="center" wrapText="1"/>
    </xf>
    <xf numFmtId="49" fontId="4" fillId="0" borderId="33" xfId="1" applyNumberFormat="1" applyFont="1" applyFill="1" applyBorder="1" applyAlignment="1">
      <alignment horizontal="right"/>
    </xf>
    <xf numFmtId="0" fontId="93" fillId="0" borderId="34" xfId="0" applyFont="1" applyBorder="1" applyAlignment="1">
      <alignment horizontal="right"/>
    </xf>
    <xf numFmtId="0" fontId="93" fillId="0" borderId="35" xfId="0" applyFont="1" applyBorder="1" applyAlignment="1">
      <alignment horizontal="right"/>
    </xf>
  </cellXfs>
  <cellStyles count="3594">
    <cellStyle name=" 1" xfId="3"/>
    <cellStyle name=" 2" xfId="4"/>
    <cellStyle name="_ ГРР ЮР-83" xfId="5"/>
    <cellStyle name="_ ГРР ЮР-83_1" xfId="6"/>
    <cellStyle name="_ ГРР ЮР-83_1_Приложения скв 198_1" xfId="7"/>
    <cellStyle name="_!ВСНК_CAPEX(м)_2008_план" xfId="8"/>
    <cellStyle name="_(Наименование ДО) Разделы 8.1.1.  8.1.2.  8.1.3.  к Макету Бизнес-плана" xfId="9"/>
    <cellStyle name="_(Наименование ДО) Разделы 8.1.1.  8.1.2.  8.1.3.  к Макету Бизнес-плана 2" xfId="10"/>
    <cellStyle name="_(Наименование ДО) Разделы 8.1.1.  8.1.2.  8.1.3.  к Макету Бизнес-плана_Maket БП" xfId="11"/>
    <cellStyle name="_(Наименование ДО) Разделы 8.1.1.  8.1.2.  8.1.3.  к Макету Бизнес-плана_Maket БП 2" xfId="12"/>
    <cellStyle name="_(Наименование ДО) Разделы 8.1.1.  8.1.2.  8.1.3.  к Макету Бизнес-плана_Maket БП_Выручка для БП-09 ред 251108 вар А с РУС _ГП ВДЗ с формулами" xfId="13"/>
    <cellStyle name="_(Наименование ДО) Разделы 8.1.1.  8.1.2.  8.1.3.  к Макету Бизнес-плана_Maket БП_Выручка для БП-09 ред 251108 вар А с РУС _ГП ВДЗ с формулами 2" xfId="14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" xfId="15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 2" xfId="16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" xfId="17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 2" xfId="18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" xfId="19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 2" xfId="20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21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22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" xfId="23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 2" xfId="24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" xfId="25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 2" xfId="26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27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28"/>
    <cellStyle name="_(Наименование ДО) Разделы 8.1.1.  8.1.2.  8.1.3.  к Макету Бизнес-плана_Maket БП_Расчет СС нефти_ВСФ_250309 уточн" xfId="29"/>
    <cellStyle name="_(Наименование ДО) Разделы 8.1.1.  8.1.2.  8.1.3.  к Макету Бизнес-плана_Maket БП_Расчет СС нефти_ВСФ_250309 уточн 2" xfId="30"/>
    <cellStyle name="_(Наименование ДО) Разделы 8.1.1.  8.1.2.  8.1.3.  к Макету Бизнес-плана_Maket БП_Расчет СС нефти_ВСФ_250309 уточн_Расчет ЭБ кусты 1,7 ред 290110 доработка_3" xfId="31"/>
    <cellStyle name="_(Наименование ДО) Разделы 8.1.1.  8.1.2.  8.1.3.  к Макету Бизнес-плана_Maket БП_Расчет СС нефти_ВСФ_250309 уточн_Расчет ЭБ кусты 1,7 ред 290110 доработка_3 2" xfId="32"/>
    <cellStyle name="_(Наименование ДО) Разделы 8.1.1.  8.1.2.  8.1.3.  к Макету Бизнес-плана_Maket БП_расчет стоимости метра проходки_ВСФ_250209" xfId="33"/>
    <cellStyle name="_(Наименование ДО) Разделы 8.1.1.  8.1.2.  8.1.3.  к Макету Бизнес-плана_Maket БП_расчет стоимости метра проходки_ВСФ_250209 2" xfId="34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" xfId="35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 2" xfId="36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" xfId="37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 2" xfId="38"/>
    <cellStyle name="_(Наименование ДО) Разделы 8.1.1.  8.1.2.  8.1.3.  к Макету Бизнес-плана_Maket БП_расчет стоимости метра проходки_ВСФ_250209_Расчет Петим-3 ред 030609" xfId="39"/>
    <cellStyle name="_(Наименование ДО) Разделы 8.1.1.  8.1.2.  8.1.3.  к Макету Бизнес-плана_Maket БП_расчет стоимости метра проходки_ВСФ_250209_Расчет Петим-3 ред 030609 2" xfId="40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41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42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" xfId="43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 2" xfId="44"/>
    <cellStyle name="_(Наименование ДО) Разделы 8.1.1.  8.1.2.  8.1.3.  к Макету Бизнес-плана_Maket БП_расчет стоимости метра проходки_ВСФ_250209_Расчет ЭБ ред 100609 кусты 2,6,1,7" xfId="45"/>
    <cellStyle name="_(Наименование ДО) Разделы 8.1.1.  8.1.2.  8.1.3.  к Макету Бизнес-плана_Maket БП_расчет стоимости метра проходки_ВСФ_250209_Расчет ЭБ ред 100609 кусты 2,6,1,7 2" xfId="46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47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48"/>
    <cellStyle name="_(Наименование ДО) Разделы 8.1.1.  8.1.2.  8.1.3.  к Макету Бизнес-плана_Maket БП_Суточные  ставки" xfId="49"/>
    <cellStyle name="_(Наименование ДО) Разделы 8.1.1.  8.1.2.  8.1.3.  к Макету Бизнес-плана_Maket БП_Суточные  ставки 2" xfId="50"/>
    <cellStyle name="_(Наименование ДО) Разделы 8.1.1.  8.1.2.  8.1.3.  к Макету Бизнес-плана_Maket БП_Суточные  ставки_Расчет ЭБ кусты 1,7 ред 290110 доработка_3" xfId="51"/>
    <cellStyle name="_(Наименование ДО) Разделы 8.1.1.  8.1.2.  8.1.3.  к Макету Бизнес-плана_Maket БП_Суточные  ставки_Расчет ЭБ кусты 1,7 ред 290110 доработка_3 2" xfId="52"/>
    <cellStyle name="_(Наименование ДО) Разделы 8.1.1.  8.1.2.  8.1.3.  к Макету Бизнес-плана_Maket БП_Цена ГП-09 согл ВН_030309 подписано РНБ" xfId="53"/>
    <cellStyle name="_(Наименование ДО) Разделы 8.1.1.  8.1.2.  8.1.3.  к Макету Бизнес-плана_Maket БП_Цена ГП-09 согл ВН_030309 подписано РНБ 2" xfId="54"/>
    <cellStyle name="_(Наименование ДО) Разделы 8.1.1.  8.1.2.  8.1.3.  к Макету Бизнес-плана_Maket БП_Цена ГП-09 согл ВН_030309 подписано РНБ_Расчет ЭБ кусты 1,7 ред 290110 доработка_3" xfId="55"/>
    <cellStyle name="_(Наименование ДО) Разделы 8.1.1.  8.1.2.  8.1.3.  к Макету Бизнес-плана_Maket БП_Цена ГП-09 согл ВН_030309 подписано РНБ_Расчет ЭБ кусты 1,7 ред 290110 доработка_3 2" xfId="56"/>
    <cellStyle name="_(Наименование ДО) Разделы 8.1.1.  8.1.2.  8.1.3.  к Макету Бизнес-плана_Maket БП_Ценовые приложения_ ГП 09_200209" xfId="57"/>
    <cellStyle name="_(Наименование ДО) Разделы 8.1.1.  8.1.2.  8.1.3.  к Макету Бизнес-плана_Maket БП_Ценовые приложения_ ГП 09_200209 2" xfId="58"/>
    <cellStyle name="_(Наименование ДО) Разделы 8.1.1.  8.1.2.  8.1.3.  к Макету Бизнес-плана_Maket БП_Ценовые приложения_ ГП 09_200209_Мобилизация БУ-4500 Нефтеюганск-ЮТМ" xfId="59"/>
    <cellStyle name="_(Наименование ДО) Разделы 8.1.1.  8.1.2.  8.1.3.  к Макету Бизнес-плана_Maket БП_Ценовые приложения_ ГП 09_200209_Мобилизация БУ-4500 Нефтеюганск-ЮТМ 2" xfId="60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" xfId="61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 2" xfId="62"/>
    <cellStyle name="_(Наименование ДО) Разделы 8.1.1.  8.1.2.  8.1.3.  к Макету Бизнес-плана_Maket БП_Ценовые приложения_ ГП 09_200209_Расчет Петим-3 ред 030609" xfId="63"/>
    <cellStyle name="_(Наименование ДО) Разделы 8.1.1.  8.1.2.  8.1.3.  к Макету Бизнес-плана_Maket БП_Ценовые приложения_ ГП 09_200209_Расчет Петим-3 ред 030609 2" xfId="64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" xfId="65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 2" xfId="66"/>
    <cellStyle name="_(Наименование ДО) Разделы 8.1.1.  8.1.2.  8.1.3.  к Макету Бизнес-плана_Maket БП_Ценовые приложения_ ГП 09_200209_Расчет ЭБ кусты 1,7 ред 290110 доработка_3" xfId="67"/>
    <cellStyle name="_(Наименование ДО) Разделы 8.1.1.  8.1.2.  8.1.3.  к Макету Бизнес-плана_Maket БП_Ценовые приложения_ ГП 09_200209_Расчет ЭБ кусты 1,7 ред 290110 доработка_3 2" xfId="68"/>
    <cellStyle name="_(Наименование ДО) Разделы 8.1.1.  8.1.2.  8.1.3.  к Макету Бизнес-плана_Maket БП_Ценовые приложения_ ГП 09_200209_Расчет ЭБ ред 100609 кусты 2,6,1,7" xfId="69"/>
    <cellStyle name="_(Наименование ДО) Разделы 8.1.1.  8.1.2.  8.1.3.  к Макету Бизнес-плана_Maket БП_Ценовые приложения_ ГП 09_200209_Расчет ЭБ ред 100609 кусты 2,6,1,7 2" xfId="70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" xfId="71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 2" xfId="72"/>
    <cellStyle name="_(Наименование ДО) Разделы 8.1.1.  8.1.2.  8.1.3.  к Макету Бизнес-плана_Maket БП_Ценовые приложения_ ГП 09_250209 по тендеру" xfId="73"/>
    <cellStyle name="_(Наименование ДО) Разделы 8.1.1.  8.1.2.  8.1.3.  к Макету Бизнес-плана_Maket БП_Ценовые приложения_ ГП 09_250209 по тендеру 2" xfId="74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" xfId="75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 2" xfId="76"/>
    <cellStyle name="_(Наименование ДО) Разделы 8.1.1.  8.1.2.  8.1.3.  к Макету Бизнес-плана_Maket БП_Эл_энергия_ВСФ_240209_БП" xfId="77"/>
    <cellStyle name="_(Наименование ДО) Разделы 8.1.1.  8.1.2.  8.1.3.  к Макету Бизнес-плана_Maket БП_Эл_энергия_ВСФ_240209_БП 2" xfId="78"/>
    <cellStyle name="_(Наименование ДО) Разделы 8.1.1.  8.1.2.  8.1.3.  к Макету Бизнес-плана_Maket БП_Эл_энергия_ВСФ_240209_БП_Расчет СС нефти_ВСФ_250309 уточн" xfId="79"/>
    <cellStyle name="_(Наименование ДО) Разделы 8.1.1.  8.1.2.  8.1.3.  к Макету Бизнес-плана_Maket БП_Эл_энергия_ВСФ_240209_БП_Расчет СС нефти_ВСФ_250309 уточн 2" xfId="80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" xfId="81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 2" xfId="82"/>
    <cellStyle name="_(Наименование ДО) Разделы 8.1.1.  8.1.2.  8.1.3.  к Макету Бизнес-плана_Maket БП_Эл_энергия_ВСФ_240209_БП_Расчет ЭБ кусты 1,7 ред 290110 доработка_3" xfId="83"/>
    <cellStyle name="_(Наименование ДО) Разделы 8.1.1.  8.1.2.  8.1.3.  к Макету Бизнес-плана_Maket БП_Эл_энергия_ВСФ_240209_БП_Расчет ЭБ кусты 1,7 ред 290110 доработка_3 2" xfId="84"/>
    <cellStyle name="_(Наименование ДО) Разделы 8.1.1.  8.1.2.  8.1.3.  к Макету Бизнес-плана_Выручка для БП-09 ред 251108 вар А с РУС _ГП ВДЗ с формулами" xfId="85"/>
    <cellStyle name="_(Наименование ДО) Разделы 8.1.1.  8.1.2.  8.1.3.  к Макету Бизнес-плана_Выручка для БП-09 ред 251108 вар А с РУС _ГП ВДЗ с формулами 2" xfId="86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" xfId="87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 2" xfId="88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" xfId="89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 2" xfId="90"/>
    <cellStyle name="_(Наименование ДО) Разделы 8.1.1.  8.1.2.  8.1.3.  к Макету Бизнес-плана_Выручка для БП-09 ред 251108 вар А с РУС _ГП ВДЗ с формулами_Расчет Петим-3 ред 030609" xfId="91"/>
    <cellStyle name="_(Наименование ДО) Разделы 8.1.1.  8.1.2.  8.1.3.  к Макету Бизнес-плана_Выручка для БП-09 ред 251108 вар А с РУС _ГП ВДЗ с формулами_Расчет Петим-3 ред 030609 2" xfId="92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93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94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" xfId="95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 2" xfId="96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" xfId="97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 2" xfId="98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99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00"/>
    <cellStyle name="_(Наименование ДО) Разделы 8.1.1.  8.1.2.  8.1.3.  к Макету Бизнес-плана_Копия выручки 2_161008" xfId="101"/>
    <cellStyle name="_(Наименование ДО) Разделы 8.1.1.  8.1.2.  8.1.3.  к Макету Бизнес-плана_Копия выручки 2_161008 2" xfId="102"/>
    <cellStyle name="_(Наименование ДО) Разделы 8.1.1.  8.1.2.  8.1.3.  к Макету Бизнес-плана_Копия выручки 211" xfId="103"/>
    <cellStyle name="_(Наименование ДО) Разделы 8.1.1.  8.1.2.  8.1.3.  к Макету Бизнес-плана_Копия выручки 211 2" xfId="104"/>
    <cellStyle name="_(Наименование ДО) Разделы 8.1.1.  8.1.2.  8.1.3.  к Макету Бизнес-плана_Расчет СС нефти_ВСФ_250309 уточн" xfId="105"/>
    <cellStyle name="_(Наименование ДО) Разделы 8.1.1.  8.1.2.  8.1.3.  к Макету Бизнес-плана_Расчет СС нефти_ВСФ_250309 уточн 2" xfId="106"/>
    <cellStyle name="_(Наименование ДО) Разделы 8.1.1.  8.1.2.  8.1.3.  к Макету Бизнес-плана_Расчет СС нефти_ВСФ_250309 уточн_Расчет ЭБ кусты 1,7 ред 290110 доработка_3" xfId="107"/>
    <cellStyle name="_(Наименование ДО) Разделы 8.1.1.  8.1.2.  8.1.3.  к Макету Бизнес-плана_Расчет СС нефти_ВСФ_250309 уточн_Расчет ЭБ кусты 1,7 ред 290110 доработка_3 2" xfId="108"/>
    <cellStyle name="_(Наименование ДО) Разделы 8.1.1.  8.1.2.  8.1.3.  к Макету Бизнес-плана_расчет стоимости метра проходки_ВСФ_250209" xfId="109"/>
    <cellStyle name="_(Наименование ДО) Разделы 8.1.1.  8.1.2.  8.1.3.  к Макету Бизнес-плана_расчет стоимости метра проходки_ВСФ_250209 2" xfId="110"/>
    <cellStyle name="_(Наименование ДО) Разделы 8.1.1.  8.1.2.  8.1.3.  к Макету Бизнес-плана_расчет стоимости метра проходки_ВСФ_250209_Мобилизация БУ-4500 Нефтеюганск-ЮТМ" xfId="111"/>
    <cellStyle name="_(Наименование ДО) Разделы 8.1.1.  8.1.2.  8.1.3.  к Макету Бизнес-плана_расчет стоимости метра проходки_ВСФ_250209_Мобилизация БУ-4500 Нефтеюганск-ЮТМ 2" xfId="112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" xfId="113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 2" xfId="114"/>
    <cellStyle name="_(Наименование ДО) Разделы 8.1.1.  8.1.2.  8.1.3.  к Макету Бизнес-плана_расчет стоимости метра проходки_ВСФ_250209_Расчет Петим-3 ред 030609" xfId="115"/>
    <cellStyle name="_(Наименование ДО) Разделы 8.1.1.  8.1.2.  8.1.3.  к Макету Бизнес-плана_расчет стоимости метра проходки_ВСФ_250209_Расчет Петим-3 ред 030609 2" xfId="116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" xfId="117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 2" xfId="118"/>
    <cellStyle name="_(Наименование ДО) Разделы 8.1.1.  8.1.2.  8.1.3.  к Макету Бизнес-плана_расчет стоимости метра проходки_ВСФ_250209_Расчет ЭБ кусты 1,7 ред 290110 доработка_3" xfId="119"/>
    <cellStyle name="_(Наименование ДО) Разделы 8.1.1.  8.1.2.  8.1.3.  к Макету Бизнес-плана_расчет стоимости метра проходки_ВСФ_250209_Расчет ЭБ кусты 1,7 ред 290110 доработка_3 2" xfId="120"/>
    <cellStyle name="_(Наименование ДО) Разделы 8.1.1.  8.1.2.  8.1.3.  к Макету Бизнес-плана_расчет стоимости метра проходки_ВСФ_250209_Расчет ЭБ ред 100609 кусты 2,6,1,7" xfId="121"/>
    <cellStyle name="_(Наименование ДО) Разделы 8.1.1.  8.1.2.  8.1.3.  к Макету Бизнес-плана_расчет стоимости метра проходки_ВСФ_250209_Расчет ЭБ ред 100609 кусты 2,6,1,7 2" xfId="122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23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24"/>
    <cellStyle name="_(Наименование ДО) Разделы 8.1.1.  8.1.2.  8.1.3.  к Макету Бизнес-плана_РБ Ванкор 17" xfId="125"/>
    <cellStyle name="_(Наименование ДО) Разделы 8.1.1.  8.1.2.  8.1.3.  к Макету Бизнес-плана_РБ Ванкор 17 2" xfId="126"/>
    <cellStyle name="_(Наименование ДО) Разделы 8.1.1.  8.1.2.  8.1.3.  к Макету Бизнес-плана_РБ ВСНК 141108" xfId="127"/>
    <cellStyle name="_(Наименование ДО) Разделы 8.1.1.  8.1.2.  8.1.3.  к Макету Бизнес-плана_РБ ВСНК 141108 2" xfId="128"/>
    <cellStyle name="_(Наименование ДО) Разделы 8.1.1.  8.1.2.  8.1.3.  к Макету Бизнес-плана_Стоимость Юр_81  РБ ЮТМ_в ЦАУ_221008" xfId="129"/>
    <cellStyle name="_(Наименование ДО) Разделы 8.1.1.  8.1.2.  8.1.3.  к Макету Бизнес-плана_Стоимость Юр_81  РБ ЮТМ_в ЦАУ_221008 2" xfId="130"/>
    <cellStyle name="_(Наименование ДО) Разделы 8.1.1.  8.1.2.  8.1.3.  к Макету Бизнес-плана_Суточные  ставки" xfId="131"/>
    <cellStyle name="_(Наименование ДО) Разделы 8.1.1.  8.1.2.  8.1.3.  к Макету Бизнес-плана_Суточные  ставки 2" xfId="132"/>
    <cellStyle name="_(Наименование ДО) Разделы 8.1.1.  8.1.2.  8.1.3.  к Макету Бизнес-плана_Суточные  ставки_Расчет ЭБ кусты 1,7 ред 290110 доработка_3" xfId="133"/>
    <cellStyle name="_(Наименование ДО) Разделы 8.1.1.  8.1.2.  8.1.3.  к Макету Бизнес-плана_Суточные  ставки_Расчет ЭБ кусты 1,7 ред 290110 доработка_3 2" xfId="134"/>
    <cellStyle name="_(Наименование ДО) Разделы 8.1.1.  8.1.2.  8.1.3.  к Макету Бизнес-плана_Цена ГП-09 согл ВН_030309 подписано РНБ" xfId="135"/>
    <cellStyle name="_(Наименование ДО) Разделы 8.1.1.  8.1.2.  8.1.3.  к Макету Бизнес-плана_Цена ГП-09 согл ВН_030309 подписано РНБ 2" xfId="136"/>
    <cellStyle name="_(Наименование ДО) Разделы 8.1.1.  8.1.2.  8.1.3.  к Макету Бизнес-плана_Цена ГП-09 согл ВН_030309 подписано РНБ_Расчет ЭБ кусты 1,7 ред 290110 доработка_3" xfId="137"/>
    <cellStyle name="_(Наименование ДО) Разделы 8.1.1.  8.1.2.  8.1.3.  к Макету Бизнес-плана_Цена ГП-09 согл ВН_030309 подписано РНБ_Расчет ЭБ кусты 1,7 ред 290110 доработка_3 2" xfId="138"/>
    <cellStyle name="_(Наименование ДО) Разделы 8.1.1.  8.1.2.  8.1.3.  к Макету Бизнес-плана_Ценовые приложения_ ГП 09_200209" xfId="139"/>
    <cellStyle name="_(Наименование ДО) Разделы 8.1.1.  8.1.2.  8.1.3.  к Макету Бизнес-плана_Ценовые приложения_ ГП 09_200209 2" xfId="140"/>
    <cellStyle name="_(Наименование ДО) Разделы 8.1.1.  8.1.2.  8.1.3.  к Макету Бизнес-плана_Ценовые приложения_ ГП 09_200209_Мобилизация БУ-4500 Нефтеюганск-ЮТМ" xfId="141"/>
    <cellStyle name="_(Наименование ДО) Разделы 8.1.1.  8.1.2.  8.1.3.  к Макету Бизнес-плана_Ценовые приложения_ ГП 09_200209_Мобилизация БУ-4500 Нефтеюганск-ЮТМ 2" xfId="142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" xfId="143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 2" xfId="144"/>
    <cellStyle name="_(Наименование ДО) Разделы 8.1.1.  8.1.2.  8.1.3.  к Макету Бизнес-плана_Ценовые приложения_ ГП 09_200209_Расчет Петим-3 ред 030609" xfId="145"/>
    <cellStyle name="_(Наименование ДО) Разделы 8.1.1.  8.1.2.  8.1.3.  к Макету Бизнес-плана_Ценовые приложения_ ГП 09_200209_Расчет Петим-3 ред 030609 2" xfId="146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" xfId="147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 2" xfId="148"/>
    <cellStyle name="_(Наименование ДО) Разделы 8.1.1.  8.1.2.  8.1.3.  к Макету Бизнес-плана_Ценовые приложения_ ГП 09_200209_Расчет ЭБ кусты 1,7 ред 290110 доработка_3" xfId="149"/>
    <cellStyle name="_(Наименование ДО) Разделы 8.1.1.  8.1.2.  8.1.3.  к Макету Бизнес-плана_Ценовые приложения_ ГП 09_200209_Расчет ЭБ кусты 1,7 ред 290110 доработка_3 2" xfId="150"/>
    <cellStyle name="_(Наименование ДО) Разделы 8.1.1.  8.1.2.  8.1.3.  к Макету Бизнес-плана_Ценовые приложения_ ГП 09_200209_Расчет ЭБ ред 100609 кусты 2,6,1,7" xfId="151"/>
    <cellStyle name="_(Наименование ДО) Разделы 8.1.1.  8.1.2.  8.1.3.  к Макету Бизнес-плана_Ценовые приложения_ ГП 09_200209_Расчет ЭБ ред 100609 кусты 2,6,1,7 2" xfId="152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" xfId="153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 2" xfId="154"/>
    <cellStyle name="_(Наименование ДО) Разделы 8.1.1.  8.1.2.  8.1.3.  к Макету Бизнес-плана_Ценовые приложения_ ГП 09_250209 по тендеру" xfId="155"/>
    <cellStyle name="_(Наименование ДО) Разделы 8.1.1.  8.1.2.  8.1.3.  к Макету Бизнес-плана_Ценовые приложения_ ГП 09_250209 по тендеру 2" xfId="156"/>
    <cellStyle name="_(Наименование ДО) Разделы 8.1.1.  8.1.2.  8.1.3.  к Макету Бизнес-плана_Ценовые приложения_ ГП 09_250209 по тендеру_Расчет ЭБ кусты 1,7 ред 290110 доработка_3" xfId="157"/>
    <cellStyle name="_(Наименование ДО) Разделы 8.1.1.  8.1.2.  8.1.3.  к Макету Бизнес-плана_Ценовые приложения_ ГП 09_250209 по тендеру_Расчет ЭБ кусты 1,7 ред 290110 доработка_3 2" xfId="158"/>
    <cellStyle name="_(Наименование ДО) Разделы 8.1.1.  8.1.2.  8.1.3.  к Макету Бизнес-плана_ЭБ ВСНК" xfId="159"/>
    <cellStyle name="_(Наименование ДО) Разделы 8.1.1.  8.1.2.  8.1.3.  к Макету Бизнес-плана_ЭБ ВСНК 2" xfId="160"/>
    <cellStyle name="_(Наименование ДО) Разделы 8.1.1.  8.1.2.  8.1.3.  к Макету Бизнес-плана_ЭБ ВСНК ред 131108" xfId="161"/>
    <cellStyle name="_(Наименование ДО) Разделы 8.1.1.  8.1.2.  8.1.3.  к Макету Бизнес-плана_ЭБ ВСНК ред 131108 2" xfId="162"/>
    <cellStyle name="_(Наименование ДО) Разделы 8.1.1.  8.1.2.  8.1.3.  к Макету Бизнес-плана_Эл_энергия_ВСФ_240209_БП" xfId="163"/>
    <cellStyle name="_(Наименование ДО) Разделы 8.1.1.  8.1.2.  8.1.3.  к Макету Бизнес-плана_Эл_энергия_ВСФ_240209_БП 2" xfId="164"/>
    <cellStyle name="_(Наименование ДО) Разделы 8.1.1.  8.1.2.  8.1.3.  к Макету Бизнес-плана_Эл_энергия_ВСФ_240209_БП_Расчет СС нефти_ВСФ_250309 уточн" xfId="165"/>
    <cellStyle name="_(Наименование ДО) Разделы 8.1.1.  8.1.2.  8.1.3.  к Макету Бизнес-плана_Эл_энергия_ВСФ_240209_БП_Расчет СС нефти_ВСФ_250309 уточн 2" xfId="166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" xfId="167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 2" xfId="168"/>
    <cellStyle name="_(Наименование ДО) Разделы 8.1.1.  8.1.2.  8.1.3.  к Макету Бизнес-плана_Эл_энергия_ВСФ_240209_БП_Расчет ЭБ кусты 1,7 ред 290110 доработка_3" xfId="169"/>
    <cellStyle name="_(Наименование ДО) Разделы 8.1.1.  8.1.2.  8.1.3.  к Макету Бизнес-плана_Эл_энергия_ВСФ_240209_БП_Расчет ЭБ кусты 1,7 ред 290110 доработка_3 2" xfId="170"/>
    <cellStyle name="__Производство_2009_Факт" xfId="171"/>
    <cellStyle name="_03 - Бизнес-план (Капустину)" xfId="172"/>
    <cellStyle name="_03.04.06г План КВ 2006г оборудование" xfId="173"/>
    <cellStyle name="_041 капвложения РМ февраль 2003" xfId="174"/>
    <cellStyle name="_041 капвложения РМ февраль 2003 2" xfId="175"/>
    <cellStyle name="_041022 Шаблон по плану 2005 года" xfId="176"/>
    <cellStyle name="_07 Совм графики на тендер по лотам 1-7  1415" xfId="177"/>
    <cellStyle name="_08 - Бизнес-план резанный (Капустину) (2)" xfId="178"/>
    <cellStyle name="_1 день ура (version 1)" xfId="179"/>
    <cellStyle name="_1 квартал   2004 - 2005 гг   ПТО Сравнение." xfId="180"/>
    <cellStyle name="_1.2.1 Отчет о прибылях и убытках" xfId="181"/>
    <cellStyle name="_13 прилож 4 кв  " xfId="182"/>
    <cellStyle name="_14. МТО" xfId="183"/>
    <cellStyle name="_15 16  БП 2008-2012" xfId="184"/>
    <cellStyle name="_15 16  БП 2008-2012 2" xfId="185"/>
    <cellStyle name="_15 16  БП 2008-2012_Maket БП" xfId="186"/>
    <cellStyle name="_15 16  БП 2008-2012_Maket БП 2" xfId="187"/>
    <cellStyle name="_15 16  БП 2008-2012_Maket БП_Выручка для БП-09 ред 251108 вар А с РУС _ГП ВДЗ с формулами" xfId="188"/>
    <cellStyle name="_15 16  БП 2008-2012_Maket БП_Выручка для БП-09 ред 251108 вар А с РУС _ГП ВДЗ с формулами 2" xfId="189"/>
    <cellStyle name="_15 16  БП 2008-2012_Maket БП_Выручка для БП-09 ред 251108 вар А с РУС _ГП ВДЗ с формулами_Мобилизация БУ-4500 Нефтеюганск-ЮТМ" xfId="190"/>
    <cellStyle name="_15 16  БП 2008-2012_Maket БП_Выручка для БП-09 ред 251108 вар А с РУС _ГП ВДЗ с формулами_Мобилизация БУ-4500 Нефтеюганск-ЮТМ 2" xfId="191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" xfId="192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 2" xfId="193"/>
    <cellStyle name="_15 16  БП 2008-2012_Maket БП_Выручка для БП-09 ред 251108 вар А с РУС _ГП ВДЗ с формулами_Расчет Петим-3 ред 030609" xfId="194"/>
    <cellStyle name="_15 16  БП 2008-2012_Maket БП_Выручка для БП-09 ред 251108 вар А с РУС _ГП ВДЗ с формулами_Расчет Петим-3 ред 030609 2" xfId="195"/>
    <cellStyle name="_15 16  БП 2008-2012_Maket БП_Выручка для БП-09 ред 251108 вар А с РУС _ГП ВДЗ с формулами_Расчет Петим-3 ред 030609_Расчет ЭБ кусты 1,7 ред 290110 доработка_3" xfId="196"/>
    <cellStyle name="_15 16  БП 2008-2012_Maket БП_Выручка для БП-09 ред 251108 вар А с РУС _ГП ВДЗ с формулами_Расчет Петим-3 ред 030609_Расчет ЭБ кусты 1,7 ред 290110 доработка_3 2" xfId="197"/>
    <cellStyle name="_15 16  БП 2008-2012_Maket БП_Выручка для БП-09 ред 251108 вар А с РУС _ГП ВДЗ с формулами_Расчет ЭБ кусты 1,7 ред 290110 доработка_3" xfId="198"/>
    <cellStyle name="_15 16  БП 2008-2012_Maket БП_Выручка для БП-09 ред 251108 вар А с РУС _ГП ВДЗ с формулами_Расчет ЭБ кусты 1,7 ред 290110 доработка_3 2" xfId="199"/>
    <cellStyle name="_15 16  БП 2008-2012_Maket БП_Выручка для БП-09 ред 251108 вар А с РУС _ГП ВДЗ с формулами_Расчет ЭБ ред 100609 кусты 2,6,1,7" xfId="200"/>
    <cellStyle name="_15 16  БП 2008-2012_Maket БП_Выручка для БП-09 ред 251108 вар А с РУС _ГП ВДЗ с формулами_Расчет ЭБ ред 100609 кусты 2,6,1,7 2" xfId="201"/>
    <cellStyle name="_15 16  БП 2008-2012_Maket БП_Выручка для БП-09 ред 251108 вар А с РУС _ГП ВДЗ с формулами_Расчет ЭБ ред 100609 кусты 2,6,1,7_Расчет ЭБ кусты 1,7 ред 290110 доработка_3" xfId="202"/>
    <cellStyle name="_15 16  БП 2008-2012_Maket БП_Выручка для БП-09 ред 251108 вар А с РУС _ГП ВДЗ с формулами_Расчет ЭБ ред 100609 кусты 2,6,1,7_Расчет ЭБ кусты 1,7 ред 290110 доработка_3 2" xfId="203"/>
    <cellStyle name="_15 16  БП 2008-2012_Maket БП_Расчет СС нефти_ВСФ_250309 уточн" xfId="204"/>
    <cellStyle name="_15 16  БП 2008-2012_Maket БП_Расчет СС нефти_ВСФ_250309 уточн 2" xfId="205"/>
    <cellStyle name="_15 16  БП 2008-2012_Maket БП_Расчет СС нефти_ВСФ_250309 уточн_Расчет ЭБ кусты 1,7 ред 290110 доработка_3" xfId="206"/>
    <cellStyle name="_15 16  БП 2008-2012_Maket БП_Расчет СС нефти_ВСФ_250309 уточн_Расчет ЭБ кусты 1,7 ред 290110 доработка_3 2" xfId="207"/>
    <cellStyle name="_15 16  БП 2008-2012_Maket БП_расчет стоимости метра проходки_ВСФ_250209" xfId="208"/>
    <cellStyle name="_15 16  БП 2008-2012_Maket БП_расчет стоимости метра проходки_ВСФ_250209 2" xfId="209"/>
    <cellStyle name="_15 16  БП 2008-2012_Maket БП_расчет стоимости метра проходки_ВСФ_250209_Мобилизация БУ-4500 Нефтеюганск-ЮТМ" xfId="210"/>
    <cellStyle name="_15 16  БП 2008-2012_Maket БП_расчет стоимости метра проходки_ВСФ_250209_Мобилизация БУ-4500 Нефтеюганск-ЮТМ 2" xfId="211"/>
    <cellStyle name="_15 16  БП 2008-2012_Maket БП_расчет стоимости метра проходки_ВСФ_250209_Мобилизация БУ-4500 Нефтеюганск-ЮТМ_Расчет ЭБ кусты 1,7 ред 290110 доработка_3" xfId="212"/>
    <cellStyle name="_15 16  БП 2008-2012_Maket БП_расчет стоимости метра проходки_ВСФ_250209_Мобилизация БУ-4500 Нефтеюганск-ЮТМ_Расчет ЭБ кусты 1,7 ред 290110 доработка_3 2" xfId="213"/>
    <cellStyle name="_15 16  БП 2008-2012_Maket БП_расчет стоимости метра проходки_ВСФ_250209_Расчет Петим-3 ред 030609" xfId="214"/>
    <cellStyle name="_15 16  БП 2008-2012_Maket БП_расчет стоимости метра проходки_ВСФ_250209_Расчет Петим-3 ред 030609 2" xfId="215"/>
    <cellStyle name="_15 16  БП 2008-2012_Maket БП_расчет стоимости метра проходки_ВСФ_250209_Расчет Петим-3 ред 030609_Расчет ЭБ кусты 1,7 ред 290110 доработка_3" xfId="216"/>
    <cellStyle name="_15 16  БП 2008-2012_Maket БП_расчет стоимости метра проходки_ВСФ_250209_Расчет Петим-3 ред 030609_Расчет ЭБ кусты 1,7 ред 290110 доработка_3 2" xfId="217"/>
    <cellStyle name="_15 16  БП 2008-2012_Maket БП_расчет стоимости метра проходки_ВСФ_250209_Расчет ЭБ кусты 1,7 ред 290110 доработка_3" xfId="218"/>
    <cellStyle name="_15 16  БП 2008-2012_Maket БП_расчет стоимости метра проходки_ВСФ_250209_Расчет ЭБ кусты 1,7 ред 290110 доработка_3 2" xfId="219"/>
    <cellStyle name="_15 16  БП 2008-2012_Maket БП_расчет стоимости метра проходки_ВСФ_250209_Расчет ЭБ ред 100609 кусты 2,6,1,7" xfId="220"/>
    <cellStyle name="_15 16  БП 2008-2012_Maket БП_расчет стоимости метра проходки_ВСФ_250209_Расчет ЭБ ред 100609 кусты 2,6,1,7 2" xfId="221"/>
    <cellStyle name="_15 16  БП 2008-2012_Maket БП_расчет стоимости метра проходки_ВСФ_250209_Расчет ЭБ ред 100609 кусты 2,6,1,7_Расчет ЭБ кусты 1,7 ред 290110 доработка_3" xfId="222"/>
    <cellStyle name="_15 16  БП 2008-2012_Maket БП_расчет стоимости метра проходки_ВСФ_250209_Расчет ЭБ ред 100609 кусты 2,6,1,7_Расчет ЭБ кусты 1,7 ред 290110 доработка_3 2" xfId="223"/>
    <cellStyle name="_15 16  БП 2008-2012_Maket БП_Суточные  ставки" xfId="224"/>
    <cellStyle name="_15 16  БП 2008-2012_Maket БП_Суточные  ставки 2" xfId="225"/>
    <cellStyle name="_15 16  БП 2008-2012_Maket БП_Суточные  ставки_Расчет ЭБ кусты 1,7 ред 290110 доработка_3" xfId="226"/>
    <cellStyle name="_15 16  БП 2008-2012_Maket БП_Суточные  ставки_Расчет ЭБ кусты 1,7 ред 290110 доработка_3 2" xfId="227"/>
    <cellStyle name="_15 16  БП 2008-2012_Maket БП_Цена ГП-09 согл ВН_030309 подписано РНБ" xfId="228"/>
    <cellStyle name="_15 16  БП 2008-2012_Maket БП_Цена ГП-09 согл ВН_030309 подписано РНБ 2" xfId="229"/>
    <cellStyle name="_15 16  БП 2008-2012_Maket БП_Цена ГП-09 согл ВН_030309 подписано РНБ_Расчет ЭБ кусты 1,7 ред 290110 доработка_3" xfId="230"/>
    <cellStyle name="_15 16  БП 2008-2012_Maket БП_Цена ГП-09 согл ВН_030309 подписано РНБ_Расчет ЭБ кусты 1,7 ред 290110 доработка_3 2" xfId="231"/>
    <cellStyle name="_15 16  БП 2008-2012_Maket БП_Ценовые приложения_ ГП 09_200209" xfId="232"/>
    <cellStyle name="_15 16  БП 2008-2012_Maket БП_Ценовые приложения_ ГП 09_200209 2" xfId="233"/>
    <cellStyle name="_15 16  БП 2008-2012_Maket БП_Ценовые приложения_ ГП 09_200209_Расчет Петим-3 ред 030609" xfId="234"/>
    <cellStyle name="_15 16  БП 2008-2012_Maket БП_Ценовые приложения_ ГП 09_200209_Расчет Петим-3 ред 030609 2" xfId="235"/>
    <cellStyle name="_15 16  БП 2008-2012_Maket БП_Ценовые приложения_ ГП 09_200209_Расчет Петим-3 ред 030609_Расчет ЭБ кусты 1,7 ред 290110 доработка_3" xfId="236"/>
    <cellStyle name="_15 16  БП 2008-2012_Maket БП_Ценовые приложения_ ГП 09_200209_Расчет Петим-3 ред 030609_Расчет ЭБ кусты 1,7 ред 290110 доработка_3 2" xfId="237"/>
    <cellStyle name="_15 16  БП 2008-2012_Maket БП_Ценовые приложения_ ГП 09_200209_Расчет ЭБ кусты 1,7 ред 290110 доработка_3" xfId="238"/>
    <cellStyle name="_15 16  БП 2008-2012_Maket БП_Ценовые приложения_ ГП 09_200209_Расчет ЭБ кусты 1,7 ред 290110 доработка_3 2" xfId="239"/>
    <cellStyle name="_15 16  БП 2008-2012_Maket БП_Ценовые приложения_ ГП 09_200209_Расчет ЭБ ред 100609 кусты 2,6,1,7" xfId="240"/>
    <cellStyle name="_15 16  БП 2008-2012_Maket БП_Ценовые приложения_ ГП 09_200209_Расчет ЭБ ред 100609 кусты 2,6,1,7 2" xfId="241"/>
    <cellStyle name="_15 16  БП 2008-2012_Maket БП_Ценовые приложения_ ГП 09_200209_Расчет ЭБ ред 100609 кусты 2,6,1,7_Расчет ЭБ кусты 1,7 ред 290110 доработка_3" xfId="242"/>
    <cellStyle name="_15 16  БП 2008-2012_Maket БП_Ценовые приложения_ ГП 09_200209_Расчет ЭБ ред 100609 кусты 2,6,1,7_Расчет ЭБ кусты 1,7 ред 290110 доработка_3 2" xfId="243"/>
    <cellStyle name="_15 16  БП 2008-2012_Maket БП_Ценовые приложения_ ГП 09_250209 по тендеру" xfId="244"/>
    <cellStyle name="_15 16  БП 2008-2012_Maket БП_Ценовые приложения_ ГП 09_250209 по тендеру 2" xfId="245"/>
    <cellStyle name="_15 16  БП 2008-2012_Maket БП_Ценовые приложения_ ГП 09_250209 по тендеру_Расчет ЭБ кусты 1,7 ред 290110 доработка_3" xfId="246"/>
    <cellStyle name="_15 16  БП 2008-2012_Maket БП_Ценовые приложения_ ГП 09_250209 по тендеру_Расчет ЭБ кусты 1,7 ред 290110 доработка_3 2" xfId="247"/>
    <cellStyle name="_15 16  БП 2008-2012_Maket БП_Эл_энергия_ВСФ_240209_БП" xfId="248"/>
    <cellStyle name="_15 16  БП 2008-2012_Maket БП_Эл_энергия_ВСФ_240209_БП 2" xfId="249"/>
    <cellStyle name="_15 16  БП 2008-2012_Maket БП_Эл_энергия_ВСФ_240209_БП_Расчет СС нефти_ВСФ_250309 уточн" xfId="250"/>
    <cellStyle name="_15 16  БП 2008-2012_Maket БП_Эл_энергия_ВСФ_240209_БП_Расчет СС нефти_ВСФ_250309 уточн 2" xfId="251"/>
    <cellStyle name="_15 16  БП 2008-2012_Maket БП_Эл_энергия_ВСФ_240209_БП_Расчет СС нефти_ВСФ_250309 уточн_Расчет ЭБ кусты 1,7 ред 290110 доработка_3" xfId="252"/>
    <cellStyle name="_15 16  БП 2008-2012_Maket БП_Эл_энергия_ВСФ_240209_БП_Расчет СС нефти_ВСФ_250309 уточн_Расчет ЭБ кусты 1,7 ред 290110 доработка_3 2" xfId="253"/>
    <cellStyle name="_15 16  БП 2008-2012_Maket БП_Эл_энергия_ВСФ_240209_БП_Расчет ЭБ кусты 1,7 ред 290110 доработка_3" xfId="254"/>
    <cellStyle name="_15 16  БП 2008-2012_Maket БП_Эл_энергия_ВСФ_240209_БП_Расчет ЭБ кусты 1,7 ред 290110 доработка_3 2" xfId="255"/>
    <cellStyle name="_15 16  БП 2008-2012_Выручка для БП-09 ред 251108 вар А с РУС _ГП ВДЗ с формулами" xfId="256"/>
    <cellStyle name="_15 16  БП 2008-2012_Выручка для БП-09 ред 251108 вар А с РУС _ГП ВДЗ с формулами 2" xfId="257"/>
    <cellStyle name="_15 16  БП 2008-2012_Выручка для БП-09 ред 251108 вар А с РУС _ГП ВДЗ с формулами_Расчет Петим-3 ред 030609" xfId="258"/>
    <cellStyle name="_15 16  БП 2008-2012_Выручка для БП-09 ред 251108 вар А с РУС _ГП ВДЗ с формулами_Расчет Петим-3 ред 030609 2" xfId="259"/>
    <cellStyle name="_15 16  БП 2008-2012_Выручка для БП-09 ред 251108 вар А с РУС _ГП ВДЗ с формулами_Расчет Петим-3 ред 030609_Расчет ЭБ кусты 1,7 ред 290110 доработка_3" xfId="260"/>
    <cellStyle name="_15 16  БП 2008-2012_Выручка для БП-09 ред 251108 вар А с РУС _ГП ВДЗ с формулами_Расчет Петим-3 ред 030609_Расчет ЭБ кусты 1,7 ред 290110 доработка_3 2" xfId="261"/>
    <cellStyle name="_15 16  БП 2008-2012_Выручка для БП-09 ред 251108 вар А с РУС _ГП ВДЗ с формулами_Расчет ЭБ кусты 1,7 ред 290110 доработка_3" xfId="262"/>
    <cellStyle name="_15 16  БП 2008-2012_Выручка для БП-09 ред 251108 вар А с РУС _ГП ВДЗ с формулами_Расчет ЭБ кусты 1,7 ред 290110 доработка_3 2" xfId="263"/>
    <cellStyle name="_15 16  БП 2008-2012_Выручка для БП-09 ред 251108 вар А с РУС _ГП ВДЗ с формулами_Расчет ЭБ ред 100609 кусты 2,6,1,7" xfId="264"/>
    <cellStyle name="_15 16  БП 2008-2012_Выручка для БП-09 ред 251108 вар А с РУС _ГП ВДЗ с формулами_Расчет ЭБ ред 100609 кусты 2,6,1,7 2" xfId="265"/>
    <cellStyle name="_15 16  БП 2008-2012_Выручка для БП-09 ред 251108 вар А с РУС _ГП ВДЗ с формулами_Расчет ЭБ ред 100609 кусты 2,6,1,7_Расчет ЭБ кусты 1,7 ред 290110 доработка_3" xfId="266"/>
    <cellStyle name="_15 16  БП 2008-2012_Выручка для БП-09 ред 251108 вар А с РУС _ГП ВДЗ с формулами_Расчет ЭБ ред 100609 кусты 2,6,1,7_Расчет ЭБ кусты 1,7 ред 290110 доработка_3 2" xfId="267"/>
    <cellStyle name="_15 16  БП 2008-2012_Копия выручки 2_161008" xfId="268"/>
    <cellStyle name="_15 16  БП 2008-2012_Копия выручки 2_161008 2" xfId="269"/>
    <cellStyle name="_15 16  БП 2008-2012_Копия выручки 211" xfId="270"/>
    <cellStyle name="_15 16  БП 2008-2012_Копия выручки 211 2" xfId="271"/>
    <cellStyle name="_15 16  БП 2008-2012_Расчет СС нефти_ВСФ_250309 уточн" xfId="272"/>
    <cellStyle name="_15 16  БП 2008-2012_Расчет СС нефти_ВСФ_250309 уточн 2" xfId="273"/>
    <cellStyle name="_15 16  БП 2008-2012_Расчет СС нефти_ВСФ_250309 уточн_Расчет ЭБ кусты 1,7 ред 290110 доработка_3" xfId="274"/>
    <cellStyle name="_15 16  БП 2008-2012_Расчет СС нефти_ВСФ_250309 уточн_Расчет ЭБ кусты 1,7 ред 290110 доработка_3 2" xfId="275"/>
    <cellStyle name="_15 16  БП 2008-2012_расчет стоимости метра проходки_ВСФ_250209" xfId="276"/>
    <cellStyle name="_15 16  БП 2008-2012_расчет стоимости метра проходки_ВСФ_250209 2" xfId="277"/>
    <cellStyle name="_15 16  БП 2008-2012_расчет стоимости метра проходки_ВСФ_250209_Расчет Петим-3 ред 030609" xfId="278"/>
    <cellStyle name="_15 16  БП 2008-2012_расчет стоимости метра проходки_ВСФ_250209_Расчет Петим-3 ред 030609 2" xfId="279"/>
    <cellStyle name="_15 16  БП 2008-2012_расчет стоимости метра проходки_ВСФ_250209_Расчет Петим-3 ред 030609_Расчет ЭБ кусты 1,7 ред 290110 доработка_3" xfId="280"/>
    <cellStyle name="_15 16  БП 2008-2012_расчет стоимости метра проходки_ВСФ_250209_Расчет Петим-3 ред 030609_Расчет ЭБ кусты 1,7 ред 290110 доработка_3 2" xfId="281"/>
    <cellStyle name="_15 16  БП 2008-2012_расчет стоимости метра проходки_ВСФ_250209_Расчет ЭБ кусты 1,7 ред 290110 доработка_3" xfId="282"/>
    <cellStyle name="_15 16  БП 2008-2012_расчет стоимости метра проходки_ВСФ_250209_Расчет ЭБ кусты 1,7 ред 290110 доработка_3 2" xfId="283"/>
    <cellStyle name="_15 16  БП 2008-2012_расчет стоимости метра проходки_ВСФ_250209_Расчет ЭБ ред 100609 кусты 2,6,1,7" xfId="284"/>
    <cellStyle name="_15 16  БП 2008-2012_расчет стоимости метра проходки_ВСФ_250209_Расчет ЭБ ред 100609 кусты 2,6,1,7 2" xfId="285"/>
    <cellStyle name="_15 16  БП 2008-2012_расчет стоимости метра проходки_ВСФ_250209_Расчет ЭБ ред 100609 кусты 2,6,1,7_Расчет ЭБ кусты 1,7 ред 290110 доработка_3" xfId="286"/>
    <cellStyle name="_15 16  БП 2008-2012_расчет стоимости метра проходки_ВСФ_250209_Расчет ЭБ ред 100609 кусты 2,6,1,7_Расчет ЭБ кусты 1,7 ред 290110 доработка_3 2" xfId="287"/>
    <cellStyle name="_15 16  БП 2008-2012_РБ Ванкор 17" xfId="288"/>
    <cellStyle name="_15 16  БП 2008-2012_РБ Ванкор 17 2" xfId="289"/>
    <cellStyle name="_15 16  БП 2008-2012_РБ ВСНК 141108" xfId="290"/>
    <cellStyle name="_15 16  БП 2008-2012_РБ ВСНК 141108 2" xfId="291"/>
    <cellStyle name="_15 16  БП 2008-2012_Стоимость Юр_81  РБ ЮТМ_в ЦАУ_221008" xfId="292"/>
    <cellStyle name="_15 16  БП 2008-2012_Стоимость Юр_81  РБ ЮТМ_в ЦАУ_221008 2" xfId="293"/>
    <cellStyle name="_15 16  БП 2008-2012_Суточные  ставки" xfId="294"/>
    <cellStyle name="_15 16  БП 2008-2012_Суточные  ставки 2" xfId="295"/>
    <cellStyle name="_15 16  БП 2008-2012_Суточные  ставки_Расчет ЭБ кусты 1,7 ред 290110 доработка_3" xfId="296"/>
    <cellStyle name="_15 16  БП 2008-2012_Суточные  ставки_Расчет ЭБ кусты 1,7 ред 290110 доработка_3 2" xfId="297"/>
    <cellStyle name="_15 16  БП 2008-2012_Цена ГП-09 согл ВН_030309 подписано РНБ" xfId="298"/>
    <cellStyle name="_15 16  БП 2008-2012_Цена ГП-09 согл ВН_030309 подписано РНБ 2" xfId="299"/>
    <cellStyle name="_15 16  БП 2008-2012_Цена ГП-09 согл ВН_030309 подписано РНБ_Расчет ЭБ кусты 1,7 ред 290110 доработка_3" xfId="300"/>
    <cellStyle name="_15 16  БП 2008-2012_Цена ГП-09 согл ВН_030309 подписано РНБ_Расчет ЭБ кусты 1,7 ред 290110 доработка_3 2" xfId="301"/>
    <cellStyle name="_15 16  БП 2008-2012_Ценовые приложения_ ГП 09_200209" xfId="302"/>
    <cellStyle name="_15 16  БП 2008-2012_Ценовые приложения_ ГП 09_200209 2" xfId="303"/>
    <cellStyle name="_15 16  БП 2008-2012_Ценовые приложения_ ГП 09_200209_Расчет Петим-3 ред 030609" xfId="304"/>
    <cellStyle name="_15 16  БП 2008-2012_Ценовые приложения_ ГП 09_200209_Расчет Петим-3 ред 030609 2" xfId="305"/>
    <cellStyle name="_15 16  БП 2008-2012_Ценовые приложения_ ГП 09_200209_Расчет Петим-3 ред 030609_Расчет ЭБ кусты 1,7 ред 290110 доработка_3" xfId="306"/>
    <cellStyle name="_15 16  БП 2008-2012_Ценовые приложения_ ГП 09_200209_Расчет Петим-3 ред 030609_Расчет ЭБ кусты 1,7 ред 290110 доработка_3 2" xfId="307"/>
    <cellStyle name="_15 16  БП 2008-2012_Ценовые приложения_ ГП 09_200209_Расчет ЭБ кусты 1,7 ред 290110 доработка_3" xfId="308"/>
    <cellStyle name="_15 16  БП 2008-2012_Ценовые приложения_ ГП 09_200209_Расчет ЭБ кусты 1,7 ред 290110 доработка_3 2" xfId="309"/>
    <cellStyle name="_15 16  БП 2008-2012_Ценовые приложения_ ГП 09_200209_Расчет ЭБ ред 100609 кусты 2,6,1,7" xfId="310"/>
    <cellStyle name="_15 16  БП 2008-2012_Ценовые приложения_ ГП 09_200209_Расчет ЭБ ред 100609 кусты 2,6,1,7 2" xfId="311"/>
    <cellStyle name="_15 16  БП 2008-2012_Ценовые приложения_ ГП 09_200209_Расчет ЭБ ред 100609 кусты 2,6,1,7_Расчет ЭБ кусты 1,7 ред 290110 доработка_3" xfId="312"/>
    <cellStyle name="_15 16  БП 2008-2012_Ценовые приложения_ ГП 09_200209_Расчет ЭБ ред 100609 кусты 2,6,1,7_Расчет ЭБ кусты 1,7 ред 290110 доработка_3 2" xfId="313"/>
    <cellStyle name="_15 16  БП 2008-2012_Ценовые приложения_ ГП 09_250209 по тендеру" xfId="314"/>
    <cellStyle name="_15 16  БП 2008-2012_Ценовые приложения_ ГП 09_250209 по тендеру 2" xfId="315"/>
    <cellStyle name="_15 16  БП 2008-2012_Ценовые приложения_ ГП 09_250209 по тендеру_Расчет ЭБ кусты 1,7 ред 290110 доработка_3" xfId="316"/>
    <cellStyle name="_15 16  БП 2008-2012_Ценовые приложения_ ГП 09_250209 по тендеру_Расчет ЭБ кусты 1,7 ред 290110 доработка_3 2" xfId="317"/>
    <cellStyle name="_15 16  БП 2008-2012_ЭБ ВСНК" xfId="318"/>
    <cellStyle name="_15 16  БП 2008-2012_ЭБ ВСНК 2" xfId="319"/>
    <cellStyle name="_15 16  БП 2008-2012_ЭБ ВСНК ред 131108" xfId="320"/>
    <cellStyle name="_15 16  БП 2008-2012_ЭБ ВСНК ред 131108 2" xfId="321"/>
    <cellStyle name="_15 16  БП 2008-2012_Эл_энергия_ВСФ_240209_БП" xfId="322"/>
    <cellStyle name="_15 16  БП 2008-2012_Эл_энергия_ВСФ_240209_БП 2" xfId="323"/>
    <cellStyle name="_15 16  БП 2008-2012_Эл_энергия_ВСФ_240209_БП_Расчет СС нефти_ВСФ_250309 уточн" xfId="324"/>
    <cellStyle name="_15 16  БП 2008-2012_Эл_энергия_ВСФ_240209_БП_Расчет СС нефти_ВСФ_250309 уточн 2" xfId="325"/>
    <cellStyle name="_15 16  БП 2008-2012_Эл_энергия_ВСФ_240209_БП_Расчет СС нефти_ВСФ_250309 уточн_Расчет ЭБ кусты 1,7 ред 290110 доработка_3" xfId="326"/>
    <cellStyle name="_15 16  БП 2008-2012_Эл_энергия_ВСФ_240209_БП_Расчет СС нефти_ВСФ_250309 уточн_Расчет ЭБ кусты 1,7 ред 290110 доработка_3 2" xfId="327"/>
    <cellStyle name="_15 16  БП 2008-2012_Эл_энергия_ВСФ_240209_БП_Расчет ЭБ кусты 1,7 ред 290110 доработка_3" xfId="328"/>
    <cellStyle name="_15 16  БП 2008-2012_Эл_энергия_ВСФ_240209_БП_Расчет ЭБ кусты 1,7 ред 290110 доработка_3 2" xfId="329"/>
    <cellStyle name="_15 Пром безопасность 2008-2012" xfId="330"/>
    <cellStyle name="_15 Пром безопасность 2008-2012 2" xfId="331"/>
    <cellStyle name="_15 Пром безопасность 2008-2012_Maket БП" xfId="332"/>
    <cellStyle name="_15 Пром безопасность 2008-2012_Maket БП 2" xfId="333"/>
    <cellStyle name="_15 Пром безопасность 2008-2012_Maket БП_Выручка для БП-09 ред 251108 вар А с РУС _ГП ВДЗ с формулами" xfId="334"/>
    <cellStyle name="_15 Пром безопасность 2008-2012_Maket БП_Выручка для БП-09 ред 251108 вар А с РУС _ГП ВДЗ с формулами 2" xfId="335"/>
    <cellStyle name="_15 Пром безопасность 2008-2012_Maket БП_Выручка для БП-09 ред 251108 вар А с РУС _ГП ВДЗ с формулами_Расчет Петим-3 ред 030609" xfId="336"/>
    <cellStyle name="_15 Пром безопасность 2008-2012_Maket БП_Выручка для БП-09 ред 251108 вар А с РУС _ГП ВДЗ с формулами_Расчет Петим-3 ред 030609 2" xfId="337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" xfId="338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 2" xfId="339"/>
    <cellStyle name="_15 Пром безопасность 2008-2012_Maket БП_Выручка для БП-09 ред 251108 вар А с РУС _ГП ВДЗ с формулами_Расчет ЭБ кусты 1,7 ред 290110 доработка_3" xfId="340"/>
    <cellStyle name="_15 Пром безопасность 2008-2012_Maket БП_Выручка для БП-09 ред 251108 вар А с РУС _ГП ВДЗ с формулами_Расчет ЭБ кусты 1,7 ред 290110 доработка_3 2" xfId="341"/>
    <cellStyle name="_15 Пром безопасность 2008-2012_Maket БП_Выручка для БП-09 ред 251108 вар А с РУС _ГП ВДЗ с формулами_Расчет ЭБ ред 100609 кусты 2,6,1,7" xfId="342"/>
    <cellStyle name="_15 Пром безопасность 2008-2012_Maket БП_Выручка для БП-09 ред 251108 вар А с РУС _ГП ВДЗ с формулами_Расчет ЭБ ред 100609 кусты 2,6,1,7 2" xfId="343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" xfId="344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 2" xfId="345"/>
    <cellStyle name="_15 Пром безопасность 2008-2012_Maket БП_Расчет СС нефти_ВСФ_250309 уточн" xfId="346"/>
    <cellStyle name="_15 Пром безопасность 2008-2012_Maket БП_Расчет СС нефти_ВСФ_250309 уточн 2" xfId="347"/>
    <cellStyle name="_15 Пром безопасность 2008-2012_Maket БП_Расчет СС нефти_ВСФ_250309 уточн_Расчет ЭБ кусты 1,7 ред 290110 доработка_3" xfId="348"/>
    <cellStyle name="_15 Пром безопасность 2008-2012_Maket БП_Расчет СС нефти_ВСФ_250309 уточн_Расчет ЭБ кусты 1,7 ред 290110 доработка_3 2" xfId="349"/>
    <cellStyle name="_15 Пром безопасность 2008-2012_Maket БП_расчет стоимости метра проходки_ВСФ_250209" xfId="350"/>
    <cellStyle name="_15 Пром безопасность 2008-2012_Maket БП_расчет стоимости метра проходки_ВСФ_250209 2" xfId="351"/>
    <cellStyle name="_15 Пром безопасность 2008-2012_Maket БП_расчет стоимости метра проходки_ВСФ_250209_Расчет Петим-3 ред 030609" xfId="352"/>
    <cellStyle name="_15 Пром безопасность 2008-2012_Maket БП_расчет стоимости метра проходки_ВСФ_250209_Расчет Петим-3 ред 030609 2" xfId="353"/>
    <cellStyle name="_15 Пром безопасность 2008-2012_Maket БП_расчет стоимости метра проходки_ВСФ_250209_Расчет Петим-3 ред 030609_Расчет ЭБ кусты 1,7 ред 290110 доработка_3" xfId="354"/>
    <cellStyle name="_15 Пром безопасность 2008-2012_Maket БП_расчет стоимости метра проходки_ВСФ_250209_Расчет Петим-3 ред 030609_Расчет ЭБ кусты 1,7 ред 290110 доработка_3 2" xfId="355"/>
    <cellStyle name="_15 Пром безопасность 2008-2012_Maket БП_расчет стоимости метра проходки_ВСФ_250209_Расчет ЭБ кусты 1,7 ред 290110 доработка_3" xfId="356"/>
    <cellStyle name="_15 Пром безопасность 2008-2012_Maket БП_расчет стоимости метра проходки_ВСФ_250209_Расчет ЭБ кусты 1,7 ред 290110 доработка_3 2" xfId="357"/>
    <cellStyle name="_15 Пром безопасность 2008-2012_Maket БП_расчет стоимости метра проходки_ВСФ_250209_Расчет ЭБ ред 100609 кусты 2,6,1,7" xfId="358"/>
    <cellStyle name="_15 Пром безопасность 2008-2012_Maket БП_расчет стоимости метра проходки_ВСФ_250209_Расчет ЭБ ред 100609 кусты 2,6,1,7 2" xfId="359"/>
    <cellStyle name="_15 Пром безопасность 2008-2012_Maket БП_расчет стоимости метра проходки_ВСФ_250209_Расчет ЭБ ред 100609 кусты 2,6,1,7_Расчет ЭБ кусты 1,7 ред 290110 доработка_3" xfId="360"/>
    <cellStyle name="_15 Пром безопасность 2008-2012_Maket БП_расчет стоимости метра проходки_ВСФ_250209_Расчет ЭБ ред 100609 кусты 2,6,1,7_Расчет ЭБ кусты 1,7 ред 290110 доработка_3 2" xfId="361"/>
    <cellStyle name="_15 Пром безопасность 2008-2012_Maket БП_Суточные  ставки" xfId="362"/>
    <cellStyle name="_15 Пром безопасность 2008-2012_Maket БП_Суточные  ставки 2" xfId="363"/>
    <cellStyle name="_15 Пром безопасность 2008-2012_Maket БП_Суточные  ставки_Расчет ЭБ кусты 1,7 ред 290110 доработка_3" xfId="364"/>
    <cellStyle name="_15 Пром безопасность 2008-2012_Maket БП_Суточные  ставки_Расчет ЭБ кусты 1,7 ред 290110 доработка_3 2" xfId="365"/>
    <cellStyle name="_15 Пром безопасность 2008-2012_Maket БП_Цена ГП-09 согл ВН_030309 подписано РНБ" xfId="366"/>
    <cellStyle name="_15 Пром безопасность 2008-2012_Maket БП_Цена ГП-09 согл ВН_030309 подписано РНБ 2" xfId="367"/>
    <cellStyle name="_15 Пром безопасность 2008-2012_Maket БП_Цена ГП-09 согл ВН_030309 подписано РНБ_Расчет ЭБ кусты 1,7 ред 290110 доработка_3" xfId="368"/>
    <cellStyle name="_15 Пром безопасность 2008-2012_Maket БП_Цена ГП-09 согл ВН_030309 подписано РНБ_Расчет ЭБ кусты 1,7 ред 290110 доработка_3 2" xfId="369"/>
    <cellStyle name="_15 Пром безопасность 2008-2012_Maket БП_Ценовые приложения_ ГП 09_200209" xfId="370"/>
    <cellStyle name="_15 Пром безопасность 2008-2012_Maket БП_Ценовые приложения_ ГП 09_200209 2" xfId="371"/>
    <cellStyle name="_15 Пром безопасность 2008-2012_Maket БП_Ценовые приложения_ ГП 09_200209_Расчет Петим-3 ред 030609" xfId="372"/>
    <cellStyle name="_15 Пром безопасность 2008-2012_Maket БП_Ценовые приложения_ ГП 09_200209_Расчет Петим-3 ред 030609 2" xfId="373"/>
    <cellStyle name="_15 Пром безопасность 2008-2012_Maket БП_Ценовые приложения_ ГП 09_200209_Расчет Петим-3 ред 030609_Расчет ЭБ кусты 1,7 ред 290110 доработка_3" xfId="374"/>
    <cellStyle name="_15 Пром безопасность 2008-2012_Maket БП_Ценовые приложения_ ГП 09_200209_Расчет Петим-3 ред 030609_Расчет ЭБ кусты 1,7 ред 290110 доработка_3 2" xfId="375"/>
    <cellStyle name="_15 Пром безопасность 2008-2012_Maket БП_Ценовые приложения_ ГП 09_200209_Расчет ЭБ кусты 1,7 ред 290110 доработка_3" xfId="376"/>
    <cellStyle name="_15 Пром безопасность 2008-2012_Maket БП_Ценовые приложения_ ГП 09_200209_Расчет ЭБ кусты 1,7 ред 290110 доработка_3 2" xfId="377"/>
    <cellStyle name="_15 Пром безопасность 2008-2012_Maket БП_Ценовые приложения_ ГП 09_200209_Расчет ЭБ ред 100609 кусты 2,6,1,7" xfId="378"/>
    <cellStyle name="_15 Пром безопасность 2008-2012_Maket БП_Ценовые приложения_ ГП 09_200209_Расчет ЭБ ред 100609 кусты 2,6,1,7 2" xfId="379"/>
    <cellStyle name="_15 Пром безопасность 2008-2012_Maket БП_Ценовые приложения_ ГП 09_200209_Расчет ЭБ ред 100609 кусты 2,6,1,7_Расчет ЭБ кусты 1,7 ред 290110 доработка_3" xfId="380"/>
    <cellStyle name="_15 Пром безопасность 2008-2012_Maket БП_Ценовые приложения_ ГП 09_200209_Расчет ЭБ ред 100609 кусты 2,6,1,7_Расчет ЭБ кусты 1,7 ред 290110 доработка_3 2" xfId="381"/>
    <cellStyle name="_15 Пром безопасность 2008-2012_Maket БП_Ценовые приложения_ ГП 09_250209 по тендеру" xfId="382"/>
    <cellStyle name="_15 Пром безопасность 2008-2012_Maket БП_Ценовые приложения_ ГП 09_250209 по тендеру 2" xfId="383"/>
    <cellStyle name="_15 Пром безопасность 2008-2012_Maket БП_Ценовые приложения_ ГП 09_250209 по тендеру_Расчет ЭБ кусты 1,7 ред 290110 доработка_3" xfId="384"/>
    <cellStyle name="_15 Пром безопасность 2008-2012_Maket БП_Ценовые приложения_ ГП 09_250209 по тендеру_Расчет ЭБ кусты 1,7 ред 290110 доработка_3 2" xfId="385"/>
    <cellStyle name="_15 Пром безопасность 2008-2012_Maket БП_Эл_энергия_ВСФ_240209_БП" xfId="386"/>
    <cellStyle name="_15 Пром безопасность 2008-2012_Maket БП_Эл_энергия_ВСФ_240209_БП 2" xfId="387"/>
    <cellStyle name="_15 Пром безопасность 2008-2012_Maket БП_Эл_энергия_ВСФ_240209_БП_Расчет СС нефти_ВСФ_250309 уточн" xfId="388"/>
    <cellStyle name="_15 Пром безопасность 2008-2012_Maket БП_Эл_энергия_ВСФ_240209_БП_Расчет СС нефти_ВСФ_250309 уточн 2" xfId="389"/>
    <cellStyle name="_15 Пром безопасность 2008-2012_Maket БП_Эл_энергия_ВСФ_240209_БП_Расчет СС нефти_ВСФ_250309 уточн_Расчет ЭБ кусты 1,7 ред 290110 доработка_3" xfId="390"/>
    <cellStyle name="_15 Пром безопасность 2008-2012_Maket БП_Эл_энергия_ВСФ_240209_БП_Расчет СС нефти_ВСФ_250309 уточн_Расчет ЭБ кусты 1,7 ред 290110 доработка_3 2" xfId="391"/>
    <cellStyle name="_15 Пром безопасность 2008-2012_Maket БП_Эл_энергия_ВСФ_240209_БП_Расчет ЭБ кусты 1,7 ред 290110 доработка_3" xfId="392"/>
    <cellStyle name="_15 Пром безопасность 2008-2012_Maket БП_Эл_энергия_ВСФ_240209_БП_Расчет ЭБ кусты 1,7 ред 290110 доработка_3 2" xfId="393"/>
    <cellStyle name="_15 Пром безопасность 2008-2012_Выручка для БП-09 ред 251108 вар А с РУС _ГП ВДЗ с формулами" xfId="394"/>
    <cellStyle name="_15 Пром безопасность 2008-2012_Выручка для БП-09 ред 251108 вар А с РУС _ГП ВДЗ с формулами 2" xfId="395"/>
    <cellStyle name="_15 Пром безопасность 2008-2012_Выручка для БП-09 ред 251108 вар А с РУС _ГП ВДЗ с формулами_Расчет Петим-3 ред 030609" xfId="396"/>
    <cellStyle name="_15 Пром безопасность 2008-2012_Выручка для БП-09 ред 251108 вар А с РУС _ГП ВДЗ с формулами_Расчет Петим-3 ред 030609 2" xfId="397"/>
    <cellStyle name="_15 Пром безопасность 2008-2012_Выручка для БП-09 ред 251108 вар А с РУС _ГП ВДЗ с формулами_Расчет Петим-3 ред 030609_Расчет ЭБ кусты 1,7 ред 290110 доработка_3" xfId="398"/>
    <cellStyle name="_15 Пром безопасность 2008-2012_Выручка для БП-09 ред 251108 вар А с РУС _ГП ВДЗ с формулами_Расчет Петим-3 ред 030609_Расчет ЭБ кусты 1,7 ред 290110 доработка_3 2" xfId="399"/>
    <cellStyle name="_15 Пром безопасность 2008-2012_Выручка для БП-09 ред 251108 вар А с РУС _ГП ВДЗ с формулами_Расчет ЭБ кусты 1,7 ред 290110 доработка_3" xfId="400"/>
    <cellStyle name="_15 Пром безопасность 2008-2012_Выручка для БП-09 ред 251108 вар А с РУС _ГП ВДЗ с формулами_Расчет ЭБ кусты 1,7 ред 290110 доработка_3 2" xfId="401"/>
    <cellStyle name="_15 Пром безопасность 2008-2012_Выручка для БП-09 ред 251108 вар А с РУС _ГП ВДЗ с формулами_Расчет ЭБ ред 100609 кусты 2,6,1,7" xfId="402"/>
    <cellStyle name="_15 Пром безопасность 2008-2012_Выручка для БП-09 ред 251108 вар А с РУС _ГП ВДЗ с формулами_Расчет ЭБ ред 100609 кусты 2,6,1,7 2" xfId="403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" xfId="404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 2" xfId="405"/>
    <cellStyle name="_15 Пром безопасность 2008-2012_Копия выручки 2_161008" xfId="406"/>
    <cellStyle name="_15 Пром безопасность 2008-2012_Копия выручки 2_161008 2" xfId="407"/>
    <cellStyle name="_15 Пром безопасность 2008-2012_Копия выручки 211" xfId="408"/>
    <cellStyle name="_15 Пром безопасность 2008-2012_Копия выручки 211 2" xfId="409"/>
    <cellStyle name="_15 Пром безопасность 2008-2012_Расчет СС нефти_ВСФ_250309 уточн" xfId="410"/>
    <cellStyle name="_15 Пром безопасность 2008-2012_Расчет СС нефти_ВСФ_250309 уточн 2" xfId="411"/>
    <cellStyle name="_15 Пром безопасность 2008-2012_Расчет СС нефти_ВСФ_250309 уточн_Расчет ЭБ кусты 1,7 ред 290110 доработка_3" xfId="412"/>
    <cellStyle name="_15 Пром безопасность 2008-2012_Расчет СС нефти_ВСФ_250309 уточн_Расчет ЭБ кусты 1,7 ред 290110 доработка_3 2" xfId="413"/>
    <cellStyle name="_15 Пром безопасность 2008-2012_расчет стоимости метра проходки_ВСФ_250209" xfId="414"/>
    <cellStyle name="_15 Пром безопасность 2008-2012_расчет стоимости метра проходки_ВСФ_250209 2" xfId="415"/>
    <cellStyle name="_15 Пром безопасность 2008-2012_расчет стоимости метра проходки_ВСФ_250209_Расчет Петим-3 ред 030609" xfId="416"/>
    <cellStyle name="_15 Пром безопасность 2008-2012_расчет стоимости метра проходки_ВСФ_250209_Расчет Петим-3 ред 030609 2" xfId="417"/>
    <cellStyle name="_15 Пром безопасность 2008-2012_расчет стоимости метра проходки_ВСФ_250209_Расчет Петим-3 ред 030609_Расчет ЭБ кусты 1,7 ред 290110 доработка_3" xfId="418"/>
    <cellStyle name="_15 Пром безопасность 2008-2012_расчет стоимости метра проходки_ВСФ_250209_Расчет Петим-3 ред 030609_Расчет ЭБ кусты 1,7 ред 290110 доработка_3 2" xfId="419"/>
    <cellStyle name="_15 Пром безопасность 2008-2012_расчет стоимости метра проходки_ВСФ_250209_Расчет ЭБ кусты 1,7 ред 290110 доработка_3" xfId="420"/>
    <cellStyle name="_15 Пром безопасность 2008-2012_расчет стоимости метра проходки_ВСФ_250209_Расчет ЭБ кусты 1,7 ред 290110 доработка_3 2" xfId="421"/>
    <cellStyle name="_15 Пром безопасность 2008-2012_расчет стоимости метра проходки_ВСФ_250209_Расчет ЭБ ред 100609 кусты 2,6,1,7" xfId="422"/>
    <cellStyle name="_15 Пром безопасность 2008-2012_расчет стоимости метра проходки_ВСФ_250209_Расчет ЭБ ред 100609 кусты 2,6,1,7 2" xfId="423"/>
    <cellStyle name="_15 Пром безопасность 2008-2012_расчет стоимости метра проходки_ВСФ_250209_Расчет ЭБ ред 100609 кусты 2,6,1,7_Расчет ЭБ кусты 1,7 ред 290110 доработка_3" xfId="424"/>
    <cellStyle name="_15 Пром безопасность 2008-2012_расчет стоимости метра проходки_ВСФ_250209_Расчет ЭБ ред 100609 кусты 2,6,1,7_Расчет ЭБ кусты 1,7 ред 290110 доработка_3 2" xfId="425"/>
    <cellStyle name="_15 Пром безопасность 2008-2012_РБ Ванкор 17" xfId="426"/>
    <cellStyle name="_15 Пром безопасность 2008-2012_РБ Ванкор 17 2" xfId="427"/>
    <cellStyle name="_15 Пром безопасность 2008-2012_РБ ВСНК 141108" xfId="428"/>
    <cellStyle name="_15 Пром безопасность 2008-2012_РБ ВСНК 141108 2" xfId="429"/>
    <cellStyle name="_15 Пром безопасность 2008-2012_Стоимость Юр_81  РБ ЮТМ_в ЦАУ_221008" xfId="430"/>
    <cellStyle name="_15 Пром безопасность 2008-2012_Стоимость Юр_81  РБ ЮТМ_в ЦАУ_221008 2" xfId="431"/>
    <cellStyle name="_15 Пром безопасность 2008-2012_Суточные  ставки" xfId="432"/>
    <cellStyle name="_15 Пром безопасность 2008-2012_Суточные  ставки 2" xfId="433"/>
    <cellStyle name="_15 Пром безопасность 2008-2012_Суточные  ставки_Расчет ЭБ кусты 1,7 ред 290110 доработка_3" xfId="434"/>
    <cellStyle name="_15 Пром безопасность 2008-2012_Суточные  ставки_Расчет ЭБ кусты 1,7 ред 290110 доработка_3 2" xfId="435"/>
    <cellStyle name="_15 Пром безопасность 2008-2012_Цена ГП-09 согл ВН_030309 подписано РНБ" xfId="436"/>
    <cellStyle name="_15 Пром безопасность 2008-2012_Цена ГП-09 согл ВН_030309 подписано РНБ 2" xfId="437"/>
    <cellStyle name="_15 Пром безопасность 2008-2012_Цена ГП-09 согл ВН_030309 подписано РНБ_Расчет ЭБ кусты 1,7 ред 290110 доработка_3" xfId="438"/>
    <cellStyle name="_15 Пром безопасность 2008-2012_Цена ГП-09 согл ВН_030309 подписано РНБ_Расчет ЭБ кусты 1,7 ред 290110 доработка_3 2" xfId="439"/>
    <cellStyle name="_15 Пром безопасность 2008-2012_Ценовые приложения_ ГП 09_200209" xfId="440"/>
    <cellStyle name="_15 Пром безопасность 2008-2012_Ценовые приложения_ ГП 09_200209 2" xfId="441"/>
    <cellStyle name="_15 Пром безопасность 2008-2012_Ценовые приложения_ ГП 09_200209_Расчет Петим-3 ред 030609" xfId="442"/>
    <cellStyle name="_15 Пром безопасность 2008-2012_Ценовые приложения_ ГП 09_200209_Расчет Петим-3 ред 030609 2" xfId="443"/>
    <cellStyle name="_15 Пром безопасность 2008-2012_Ценовые приложения_ ГП 09_200209_Расчет Петим-3 ред 030609_Расчет ЭБ кусты 1,7 ред 290110 доработка_3" xfId="444"/>
    <cellStyle name="_15 Пром безопасность 2008-2012_Ценовые приложения_ ГП 09_200209_Расчет Петим-3 ред 030609_Расчет ЭБ кусты 1,7 ред 290110 доработка_3 2" xfId="445"/>
    <cellStyle name="_15 Пром безопасность 2008-2012_Ценовые приложения_ ГП 09_200209_Расчет ЭБ кусты 1,7 ред 290110 доработка_3" xfId="446"/>
    <cellStyle name="_15 Пром безопасность 2008-2012_Ценовые приложения_ ГП 09_200209_Расчет ЭБ кусты 1,7 ред 290110 доработка_3 2" xfId="447"/>
    <cellStyle name="_15 Пром безопасность 2008-2012_Ценовые приложения_ ГП 09_200209_Расчет ЭБ ред 100609 кусты 2,6,1,7" xfId="448"/>
    <cellStyle name="_15 Пром безопасность 2008-2012_Ценовые приложения_ ГП 09_200209_Расчет ЭБ ред 100609 кусты 2,6,1,7 2" xfId="449"/>
    <cellStyle name="_15 Пром безопасность 2008-2012_Ценовые приложения_ ГП 09_200209_Расчет ЭБ ред 100609 кусты 2,6,1,7_Расчет ЭБ кусты 1,7 ред 290110 доработка_3" xfId="450"/>
    <cellStyle name="_15 Пром безопасность 2008-2012_Ценовые приложения_ ГП 09_200209_Расчет ЭБ ред 100609 кусты 2,6,1,7_Расчет ЭБ кусты 1,7 ред 290110 доработка_3 2" xfId="451"/>
    <cellStyle name="_15 Пром безопасность 2008-2012_Ценовые приложения_ ГП 09_250209 по тендеру" xfId="452"/>
    <cellStyle name="_15 Пром безопасность 2008-2012_Ценовые приложения_ ГП 09_250209 по тендеру 2" xfId="453"/>
    <cellStyle name="_15 Пром безопасность 2008-2012_Ценовые приложения_ ГП 09_250209 по тендеру_Расчет ЭБ кусты 1,7 ред 290110 доработка_3" xfId="454"/>
    <cellStyle name="_15 Пром безопасность 2008-2012_Ценовые приложения_ ГП 09_250209 по тендеру_Расчет ЭБ кусты 1,7 ред 290110 доработка_3 2" xfId="455"/>
    <cellStyle name="_15 Пром безопасность 2008-2012_ЭБ ВСНК" xfId="456"/>
    <cellStyle name="_15 Пром безопасность 2008-2012_ЭБ ВСНК 2" xfId="457"/>
    <cellStyle name="_15 Пром безопасность 2008-2012_ЭБ ВСНК ред 131108" xfId="458"/>
    <cellStyle name="_15 Пром безопасность 2008-2012_ЭБ ВСНК ред 131108 2" xfId="459"/>
    <cellStyle name="_15 Пром безопасность 2008-2012_Эл_энергия_ВСФ_240209_БП" xfId="460"/>
    <cellStyle name="_15 Пром безопасность 2008-2012_Эл_энергия_ВСФ_240209_БП 2" xfId="461"/>
    <cellStyle name="_15 Пром безопасность 2008-2012_Эл_энергия_ВСФ_240209_БП_Расчет СС нефти_ВСФ_250309 уточн" xfId="462"/>
    <cellStyle name="_15 Пром безопасность 2008-2012_Эл_энергия_ВСФ_240209_БП_Расчет СС нефти_ВСФ_250309 уточн 2" xfId="463"/>
    <cellStyle name="_15 Пром безопасность 2008-2012_Эл_энергия_ВСФ_240209_БП_Расчет СС нефти_ВСФ_250309 уточн_Расчет ЭБ кусты 1,7 ред 290110 доработка_3" xfId="464"/>
    <cellStyle name="_15 Пром безопасность 2008-2012_Эл_энергия_ВСФ_240209_БП_Расчет СС нефти_ВСФ_250309 уточн_Расчет ЭБ кусты 1,7 ред 290110 доработка_3 2" xfId="465"/>
    <cellStyle name="_15 Пром безопасность 2008-2012_Эл_энергия_ВСФ_240209_БП_Расчет ЭБ кусты 1,7 ред 290110 доработка_3" xfId="466"/>
    <cellStyle name="_15 Пром безопасность 2008-2012_Эл_энергия_ВСФ_240209_БП_Расчет ЭБ кусты 1,7 ред 290110 доработка_3 2" xfId="467"/>
    <cellStyle name="_15 раздел" xfId="468"/>
    <cellStyle name="_15 раздел_Maket БП" xfId="469"/>
    <cellStyle name="_15 раздел_Maket БП_Расчет СС нефти_ВСФ_250309 уточн" xfId="470"/>
    <cellStyle name="_15 раздел_Maket БП_Суточные  ставки" xfId="471"/>
    <cellStyle name="_15 раздел_Maket БП_Цена БП-09 уточн_для ПР_250309" xfId="472"/>
    <cellStyle name="_15 раздел_Maket БП_Цена ГП-09 согл ВН_030309 подписано РНБ" xfId="473"/>
    <cellStyle name="_15 раздел_Maket БП_Ценовые приложения_ ГП 09_250209 по тендеру" xfId="474"/>
    <cellStyle name="_15 раздел_Копия выручки 2_161008" xfId="475"/>
    <cellStyle name="_15 раздел_Копия выручки 211" xfId="476"/>
    <cellStyle name="_15 раздел_Расчет СС нефти_ВСФ_250309 уточн" xfId="477"/>
    <cellStyle name="_15 раздел_РБ Ванкор 17" xfId="478"/>
    <cellStyle name="_15 раздел_РБ ВСНК 141108" xfId="479"/>
    <cellStyle name="_15 раздел_Стоимость Юр_81  РБ ЮТМ_в ЦАУ_221008" xfId="480"/>
    <cellStyle name="_15 раздел_Суточные  ставки" xfId="481"/>
    <cellStyle name="_15 раздел_Цена БП-09 уточн_для ПР_250309" xfId="482"/>
    <cellStyle name="_15 раздел_Цена ГП-09 согл ВН_030309 подписано РНБ" xfId="483"/>
    <cellStyle name="_15 раздел_Ценовые приложения_ ГП 09_250209 по тендеру" xfId="484"/>
    <cellStyle name="_15 раздел_ЭБ ВСНК" xfId="485"/>
    <cellStyle name="_15 раздел_ЭБ ВСНК ред 131108" xfId="486"/>
    <cellStyle name="_170 млн." xfId="487"/>
    <cellStyle name="_1Финансирование 2006 г. КВ ОНСС  рабочий вариант!!!" xfId="488"/>
    <cellStyle name="_2004-2010" xfId="489"/>
    <cellStyle name="_2004-2010 Ноглинск.ф-л правка п.4.2" xfId="490"/>
    <cellStyle name="_2005 год по СНГ ТРС УРС  2 квартал краткий для Афанасьева" xfId="491"/>
    <cellStyle name="_2008-06-20 Приложение 2. Сводная форма материалов ИП" xfId="492"/>
    <cellStyle name="_2010" xfId="493"/>
    <cellStyle name="_23.01.03_КрАЗ_изм НЗП_ноя0211мес.02" xfId="494"/>
    <cellStyle name="_24 04 06г План КВ 2006г по ОНСС" xfId="495"/>
    <cellStyle name="_3 КВАРТАЛ ТРАНСПОРТ." xfId="496"/>
    <cellStyle name="_6 2 1 Прочие произв услуги на 2008г " xfId="497"/>
    <cellStyle name="_7.5.оборотный капитал" xfId="498"/>
    <cellStyle name="_8 2 (2)" xfId="499"/>
    <cellStyle name="_8 2 (2)_Maket БП" xfId="500"/>
    <cellStyle name="_8 2 (2)_Maket БП_Расчет СС нефти_ВСФ_250309 уточн" xfId="501"/>
    <cellStyle name="_8 2 (2)_Maket БП_Суточные  ставки" xfId="502"/>
    <cellStyle name="_8 2 (2)_Maket БП_Цена БП-09 уточн_для ПР_250309" xfId="503"/>
    <cellStyle name="_8 2 (2)_Maket БП_Цена ГП-09 согл ВН_030309 подписано РНБ" xfId="504"/>
    <cellStyle name="_8 2 (2)_Maket БП_Ценовые приложения_ ГП 09_250209 по тендеру" xfId="505"/>
    <cellStyle name="_8 2 (2)_Копия выручки 2_161008" xfId="506"/>
    <cellStyle name="_8 2 (2)_Копия выручки 211" xfId="507"/>
    <cellStyle name="_8 2 (2)_Расчет СС нефти_ВСФ_250309 уточн" xfId="508"/>
    <cellStyle name="_8 2 (2)_РБ Ванкор 17" xfId="509"/>
    <cellStyle name="_8 2 (2)_РБ ВСНК 141108" xfId="510"/>
    <cellStyle name="_8 2 (2)_Стоимость Юр_81  РБ ЮТМ_в ЦАУ_221008" xfId="511"/>
    <cellStyle name="_8 2 (2)_Суточные  ставки" xfId="512"/>
    <cellStyle name="_8 2 (2)_Цена БП-09 уточн_для ПР_250309" xfId="513"/>
    <cellStyle name="_8 2 (2)_Цена ГП-09 согл ВН_030309 подписано РНБ" xfId="514"/>
    <cellStyle name="_8 2 (2)_Ценовые приложения_ ГП 09_250209 по тендеру" xfId="515"/>
    <cellStyle name="_8 2 (2)_ЭБ ВСНК" xfId="516"/>
    <cellStyle name="_8 2 (2)_ЭБ ВСНК ред 131108" xfId="517"/>
    <cellStyle name="_9 1 2010-2011 04 12 2009" xfId="518"/>
    <cellStyle name="_9 мес." xfId="519"/>
    <cellStyle name="_9 мес._Приложения скв 198_1" xfId="520"/>
    <cellStyle name="_9,14,8,2 раздел Губкинский КОРЕКТИРОВКА от 26.06.08" xfId="521"/>
    <cellStyle name="_9,14,8,2 раздел Губкинский КОРЕКТИРОВКА от 27.06.08" xfId="522"/>
    <cellStyle name="_9. CAPEX" xfId="523"/>
    <cellStyle name="_CAPEX" xfId="524"/>
    <cellStyle name="_FFF" xfId="525"/>
    <cellStyle name="_FFF_New Form10_2" xfId="526"/>
    <cellStyle name="_FFF_Nsi" xfId="527"/>
    <cellStyle name="_FFF_Nsi_1" xfId="528"/>
    <cellStyle name="_FFF_Nsi_139" xfId="529"/>
    <cellStyle name="_FFF_Nsi_140" xfId="530"/>
    <cellStyle name="_FFF_Nsi_140(Зах)" xfId="531"/>
    <cellStyle name="_FFF_Nsi_140_mod" xfId="532"/>
    <cellStyle name="_FFF_Summary" xfId="533"/>
    <cellStyle name="_FFF_Tax_form_1кв_3" xfId="534"/>
    <cellStyle name="_FFF_БКЭ" xfId="535"/>
    <cellStyle name="_Final_Book_010301" xfId="536"/>
    <cellStyle name="_Final_Book_010301_New Form10_2" xfId="537"/>
    <cellStyle name="_Final_Book_010301_Nsi" xfId="538"/>
    <cellStyle name="_Final_Book_010301_Nsi_1" xfId="539"/>
    <cellStyle name="_Final_Book_010301_Nsi_139" xfId="540"/>
    <cellStyle name="_Final_Book_010301_Nsi_140" xfId="541"/>
    <cellStyle name="_Final_Book_010301_Nsi_140(Зах)" xfId="542"/>
    <cellStyle name="_Final_Book_010301_Nsi_140_mod" xfId="543"/>
    <cellStyle name="_Final_Book_010301_Summary" xfId="544"/>
    <cellStyle name="_Final_Book_010301_Tax_form_1кв_3" xfId="545"/>
    <cellStyle name="_Final_Book_010301_БКЭ" xfId="546"/>
    <cellStyle name="_GUB fact1" xfId="547"/>
    <cellStyle name="_GUB fact1_Расчет СС нефти_ВСФ_250309 уточн" xfId="548"/>
    <cellStyle name="_GUB fact1_Суточные  ставки" xfId="549"/>
    <cellStyle name="_GUB fact1_Цена БП-09 уточн_для ПР_250309" xfId="550"/>
    <cellStyle name="_GUB fact1_Цена ГП-09 согл ВН_030309 подписано РНБ" xfId="551"/>
    <cellStyle name="_GUB fact1_Ценовые приложения_ ГП 09_250209 по тендеру" xfId="552"/>
    <cellStyle name="_Maket CAPEX" xfId="553"/>
    <cellStyle name="_Maket GUB" xfId="554"/>
    <cellStyle name="_Maket GUB(кор)" xfId="555"/>
    <cellStyle name="_Maket GUB(кор)_Maket БП" xfId="556"/>
    <cellStyle name="_Maket GUB(кор)_Maket БП_Расчет СС нефти_ВСФ_250309 уточн" xfId="557"/>
    <cellStyle name="_Maket GUB(кор)_Maket БП_Суточные  ставки" xfId="558"/>
    <cellStyle name="_Maket GUB(кор)_Maket БП_Цена БП-09 уточн_для ПР_250309" xfId="559"/>
    <cellStyle name="_Maket GUB(кор)_Maket БП_Цена ГП-09 согл ВН_030309 подписано РНБ" xfId="560"/>
    <cellStyle name="_Maket GUB(кор)_Maket БП_Ценовые приложения_ ГП 09_250209 по тендеру" xfId="561"/>
    <cellStyle name="_Maket GUB(кор)_Копия выручки 2_161008" xfId="562"/>
    <cellStyle name="_Maket GUB(кор)_Копия выручки 211" xfId="563"/>
    <cellStyle name="_Maket GUB(кор)_Расчет СС нефти_ВСФ_250309 уточн" xfId="564"/>
    <cellStyle name="_Maket GUB(кор)_РБ Ванкор 17" xfId="565"/>
    <cellStyle name="_Maket GUB(кор)_РБ ВСНК 141108" xfId="566"/>
    <cellStyle name="_Maket GUB(кор)_Стоимость Юр_81  РБ ЮТМ_в ЦАУ_221008" xfId="567"/>
    <cellStyle name="_Maket GUB(кор)_Суточные  ставки" xfId="568"/>
    <cellStyle name="_Maket GUB(кор)_Цена БП-09 уточн_для ПР_250309" xfId="569"/>
    <cellStyle name="_Maket GUB(кор)_Цена ГП-09 согл ВН_030309 подписано РНБ" xfId="570"/>
    <cellStyle name="_Maket GUB(кор)_Ценовые приложения_ ГП 09_250209 по тендеру" xfId="571"/>
    <cellStyle name="_Maket GUB(кор)_ЭБ ВСНК" xfId="572"/>
    <cellStyle name="_Maket GUB(кор)_ЭБ ВСНК ред 131108" xfId="573"/>
    <cellStyle name="_Maket GUB_Maket БП" xfId="574"/>
    <cellStyle name="_Maket GUB_Maket БП_Расчет СС нефти_ВСФ_250309 уточн" xfId="575"/>
    <cellStyle name="_Maket GUB_Maket БП_Суточные  ставки" xfId="576"/>
    <cellStyle name="_Maket GUB_Maket БП_Цена БП-09 уточн_для ПР_250309" xfId="577"/>
    <cellStyle name="_Maket GUB_Maket БП_Цена ГП-09 согл ВН_030309 подписано РНБ" xfId="578"/>
    <cellStyle name="_Maket GUB_Maket БП_Ценовые приложения_ ГП 09_250209 по тендеру" xfId="579"/>
    <cellStyle name="_Maket GUB_Копия выручки 2_161008" xfId="580"/>
    <cellStyle name="_Maket GUB_Копия выручки 211" xfId="581"/>
    <cellStyle name="_Maket GUB_Расчет СС нефти_ВСФ_250309 уточн" xfId="582"/>
    <cellStyle name="_Maket GUB_РБ Ванкор 17" xfId="583"/>
    <cellStyle name="_Maket GUB_РБ ВСНК 141108" xfId="584"/>
    <cellStyle name="_Maket GUB_Стоимость Юр_81  РБ ЮТМ_в ЦАУ_221008" xfId="585"/>
    <cellStyle name="_Maket GUB_Суточные  ставки" xfId="586"/>
    <cellStyle name="_Maket GUB_Цена БП-09 уточн_для ПР_250309" xfId="587"/>
    <cellStyle name="_Maket GUB_Цена ГП-09 согл ВН_030309 подписано РНБ" xfId="588"/>
    <cellStyle name="_Maket GUB_Ценовые приложения_ ГП 09_250209 по тендеру" xfId="589"/>
    <cellStyle name="_Maket GUB_ЭБ ВСНК" xfId="590"/>
    <cellStyle name="_Maket GUB_ЭБ ВСНК ред 131108" xfId="591"/>
    <cellStyle name="_Maket NFU" xfId="592"/>
    <cellStyle name="_Maket NFU  642т.м.с изм.страхования (version 1)" xfId="593"/>
    <cellStyle name="_Maket NFU  642т.м.с изм.страхования (version 1)_Maket БП" xfId="594"/>
    <cellStyle name="_Maket NFU  642т.м.с изм.страхования (version 1)_Maket БП_Расчет СС нефти_ВСФ_250309 уточн" xfId="595"/>
    <cellStyle name="_Maket NFU  642т.м.с изм.страхования (version 1)_Maket БП_Суточные  ставки" xfId="596"/>
    <cellStyle name="_Maket NFU  642т.м.с изм.страхования (version 1)_Maket БП_Цена БП-09 уточн_для ПР_250309" xfId="597"/>
    <cellStyle name="_Maket NFU  642т.м.с изм.страхования (version 1)_Maket БП_Цена ГП-09 согл ВН_030309 подписано РНБ" xfId="598"/>
    <cellStyle name="_Maket NFU  642т.м.с изм.страхования (version 1)_Maket БП_Ценовые приложения_ ГП 09_250209 по тендеру" xfId="599"/>
    <cellStyle name="_Maket NFU  642т.м.с изм.страхования (version 1)_Копия выручки 2_161008" xfId="600"/>
    <cellStyle name="_Maket NFU  642т.м.с изм.страхования (version 1)_Копия выручки 211" xfId="601"/>
    <cellStyle name="_Maket NFU  642т.м.с изм.страхования (version 1)_Расчет СС нефти_ВСФ_250309 уточн" xfId="602"/>
    <cellStyle name="_Maket NFU  642т.м.с изм.страхования (version 1)_РБ Ванкор 17" xfId="603"/>
    <cellStyle name="_Maket NFU  642т.м.с изм.страхования (version 1)_РБ ВСНК 141108" xfId="604"/>
    <cellStyle name="_Maket NFU  642т.м.с изм.страхования (version 1)_Стоимость Юр_81  РБ ЮТМ_в ЦАУ_221008" xfId="605"/>
    <cellStyle name="_Maket NFU  642т.м.с изм.страхования (version 1)_Суточные  ставки" xfId="606"/>
    <cellStyle name="_Maket NFU  642т.м.с изм.страхования (version 1)_Цена БП-09 уточн_для ПР_250309" xfId="607"/>
    <cellStyle name="_Maket NFU  642т.м.с изм.страхования (version 1)_Цена ГП-09 согл ВН_030309 подписано РНБ" xfId="608"/>
    <cellStyle name="_Maket NFU  642т.м.с изм.страхования (version 1)_Ценовые приложения_ ГП 09_250209 по тендеру" xfId="609"/>
    <cellStyle name="_Maket NFU  642т.м.с изм.страхования (version 1)_ЭБ ВСНК" xfId="610"/>
    <cellStyle name="_Maket NFU  642т.м.с изм.страхования (version 1)_ЭБ ВСНК ред 131108" xfId="611"/>
    <cellStyle name="_Maket NFU  с изм соц программой" xfId="612"/>
    <cellStyle name="_Maket NFU  с изм соц программой_Расчет СС нефти_ВСФ_250309 уточн" xfId="613"/>
    <cellStyle name="_Maket NFU  с изм соц программой_Суточные  ставки" xfId="614"/>
    <cellStyle name="_Maket NFU  с изм соц программой_Цена БП-09 уточн_для ПР_250309" xfId="615"/>
    <cellStyle name="_Maket NFU  с изм соц программой_Цена ГП-09 согл ВН_030309 подписано РНБ" xfId="616"/>
    <cellStyle name="_Maket NFU  с изм соц программой_Ценовые приложения_ ГП 09_250209 по тендеру" xfId="617"/>
    <cellStyle name="_Maket NFU_Maket БП" xfId="618"/>
    <cellStyle name="_Maket NFU_Maket БП_Расчет СС нефти_ВСФ_250309 уточн" xfId="619"/>
    <cellStyle name="_Maket NFU_Maket БП_Суточные  ставки" xfId="620"/>
    <cellStyle name="_Maket NFU_Maket БП_Цена БП-09 уточн_для ПР_250309" xfId="621"/>
    <cellStyle name="_Maket NFU_Maket БП_Цена ГП-09 согл ВН_030309 подписано РНБ" xfId="622"/>
    <cellStyle name="_Maket NFU_Maket БП_Ценовые приложения_ ГП 09_250209 по тендеру" xfId="623"/>
    <cellStyle name="_Maket NFU_Копия выручки 2_161008" xfId="624"/>
    <cellStyle name="_Maket NFU_Копия выручки 211" xfId="625"/>
    <cellStyle name="_Maket NFU_Расчет СС нефти_ВСФ_250309 уточн" xfId="626"/>
    <cellStyle name="_Maket NFU_РБ Ванкор 17" xfId="627"/>
    <cellStyle name="_Maket NFU_РБ ВСНК 141108" xfId="628"/>
    <cellStyle name="_Maket NFU_Стоимость Юр_81  РБ ЮТМ_в ЦАУ_221008" xfId="629"/>
    <cellStyle name="_Maket NFU_Суточные  ставки" xfId="630"/>
    <cellStyle name="_Maket NFU_Цена БП-09 уточн_для ПР_250309" xfId="631"/>
    <cellStyle name="_Maket NFU_Цена ГП-09 согл ВН_030309 подписано РНБ" xfId="632"/>
    <cellStyle name="_Maket NFU_Ценовые приложения_ ГП 09_250209 по тендеру" xfId="633"/>
    <cellStyle name="_Maket NFU_ЭБ ВСНК" xfId="634"/>
    <cellStyle name="_Maket NFU_ЭБ ВСНК ред 131108" xfId="635"/>
    <cellStyle name="_Maket P&amp;L(1)" xfId="636"/>
    <cellStyle name="_MTR" xfId="637"/>
    <cellStyle name="_New_Sofi" xfId="638"/>
    <cellStyle name="_New_Sofi_FFF" xfId="639"/>
    <cellStyle name="_New_Sofi_New Form10_2" xfId="640"/>
    <cellStyle name="_New_Sofi_Nsi" xfId="641"/>
    <cellStyle name="_New_Sofi_Nsi_1" xfId="642"/>
    <cellStyle name="_New_Sofi_Nsi_139" xfId="643"/>
    <cellStyle name="_New_Sofi_Nsi_140" xfId="644"/>
    <cellStyle name="_New_Sofi_Nsi_140(Зах)" xfId="645"/>
    <cellStyle name="_New_Sofi_Nsi_140_mod" xfId="646"/>
    <cellStyle name="_New_Sofi_Summary" xfId="647"/>
    <cellStyle name="_New_Sofi_Tax_form_1кв_3" xfId="648"/>
    <cellStyle name="_New_Sofi_БКЭ" xfId="649"/>
    <cellStyle name="_Nsi" xfId="650"/>
    <cellStyle name="_№ 33-1 от 21.06.07 г. Трубная продукция (Красноярск)" xfId="651"/>
    <cellStyle name="_PNL Gl" xfId="652"/>
    <cellStyle name="_sbros2" xfId="653"/>
    <cellStyle name="_SHAPKA" xfId="654"/>
    <cellStyle name="_Struct" xfId="655"/>
    <cellStyle name="_u-yng-03-05-099" xfId="656"/>
    <cellStyle name="_Абино-Украинская скв. №436  2008 г РН-КНГ  для ДБСТиС от 06.11.07" xfId="657"/>
    <cellStyle name="_Абино-Украинская скв. №436  2008 г РН-КНГ  для ДБСТиС от 06.11.07_Расчет СС нефти_ВСФ_250309 уточн" xfId="658"/>
    <cellStyle name="_Абино-Украинская скв. №436  2008 г РН-КНГ  для ДБСТиС от 06.11.07_Суточные  ставки" xfId="659"/>
    <cellStyle name="_Абино-Украинская скв. №436  2008 г РН-КНГ  для ДБСТиС от 06.11.07_Цена БП-09 уточн_для ПР_250309" xfId="660"/>
    <cellStyle name="_Абино-Украинская скв. №436  2008 г РН-КНГ  для ДБСТиС от 06.11.07_Цена ГП-09 согл ВН_030309 подписано РНБ" xfId="661"/>
    <cellStyle name="_Абино-Украинская скв. №436  2008 г РН-КНГ  для ДБСТиС от 06.11.07_Ценовые приложения_ ГП 09_250209 по тендеру" xfId="662"/>
    <cellStyle name="_Алюком Тайшет" xfId="663"/>
    <cellStyle name="_АмортБланк" xfId="664"/>
    <cellStyle name="_АмортБланк_Приложения скв 198_1" xfId="665"/>
    <cellStyle name="_Амортизация  2008" xfId="666"/>
    <cellStyle name="_Амортизация  СВП  ВН 2007-2008" xfId="667"/>
    <cellStyle name="_Анализ БР" xfId="668"/>
    <cellStyle name="_Анализ роста ср.зар.платы 2008-2012 гг" xfId="669"/>
    <cellStyle name="_Анализ себестоим." xfId="670"/>
    <cellStyle name="_Анализ стоимости проходки" xfId="671"/>
    <cellStyle name="_Анализ стоимости проходки_Расчет СС нефти_ВСФ_250309 уточн" xfId="672"/>
    <cellStyle name="_Анализ стоимости проходки_Суточные  ставки" xfId="673"/>
    <cellStyle name="_Анализ стоимости проходки_Цена БП-09 уточн_для ПР_250309" xfId="674"/>
    <cellStyle name="_Анализ стоимости проходки_Цена ГП-09 согл ВН_030309 подписано РНБ" xfId="675"/>
    <cellStyle name="_Анализ стоимости проходки_Ценовые приложения_ ГП 09_250209 по тендеру" xfId="676"/>
    <cellStyle name="_Баланс апрель" xfId="677"/>
    <cellStyle name="_БЗФ" xfId="678"/>
    <cellStyle name="_Бизнес план 2006 г" xfId="679"/>
    <cellStyle name="_Бизнес план 2006 г_Разделы 14, 8(1).2, 9  БП РН-Бурение 2008-2012 (ВАНКОР)" xfId="680"/>
    <cellStyle name="_Бизнес план 2006 г_Разделы 14, 8(1).2, 9  БП РН-Бурение 2008-2012 (ВАНКОР)_Расчет СС нефти_ВСФ_250309 уточн" xfId="681"/>
    <cellStyle name="_Бизнес план 2006 г_Разделы 14, 8(1).2, 9  БП РН-Бурение 2008-2012 (ВАНКОР)_Суточные  ставки" xfId="682"/>
    <cellStyle name="_Бизнес план 2006 г_Разделы 14, 8(1).2, 9  БП РН-Бурение 2008-2012 (ВАНКОР)_Цена БП-09 уточн_для ПР_250309" xfId="683"/>
    <cellStyle name="_Бизнес план 2006 г_Разделы 14, 8(1).2, 9  БП РН-Бурение 2008-2012 (ВАНКОР)_Цена ГП-09 согл ВН_030309 подписано РНБ" xfId="684"/>
    <cellStyle name="_Бизнес план 2006 г_Разделы 14, 8(1).2, 9  БП РН-Бурение 2008-2012 (ВАНКОР)_Ценовые приложения_ ГП 09_250209 по тендеру" xfId="685"/>
    <cellStyle name="_Бизнес план 2006 г_Расчет СС нефти_ВСФ_250309 уточн" xfId="686"/>
    <cellStyle name="_Бизнес план 2006 г_Суточные  ставки" xfId="687"/>
    <cellStyle name="_Бизнес план 2006 г_Цена БП-09 уточн_для ПР_250309" xfId="688"/>
    <cellStyle name="_Бизнес план 2006 г_Цена ГП-09 согл ВН_030309 подписано РНБ" xfId="689"/>
    <cellStyle name="_Бизнес план 2006 г_Ценовые приложения_ ГП 09_250209 по тендеру" xfId="690"/>
    <cellStyle name="_Бизнес-план АД 2005 (1650;305;115)" xfId="691"/>
    <cellStyle name="_Бизнес-план ПНГ-бурение" xfId="692"/>
    <cellStyle name="_Бизнес-план по ФОТ на 08г._третий вариант_22.02.08г." xfId="693"/>
    <cellStyle name="_Бизнес-план РН-Бурение копия3" xfId="694"/>
    <cellStyle name="_Бизнес-план РН-Бурение копия3_Разделы 14, 8(1).2, 9  БП РН-Бурение 2008-2012 (ВАНКОР)" xfId="695"/>
    <cellStyle name="_Бизнес-план РН-Бурение копия3_Разделы 14, 8(1).2, 9  БП РН-Бурение 2008-2012 (ВАНКОР)_Расчет СС нефти_ВСФ_250309 уточн" xfId="696"/>
    <cellStyle name="_Бизнес-план РН-Бурение копия3_Разделы 14, 8(1).2, 9  БП РН-Бурение 2008-2012 (ВАНКОР)_Суточные  ставки" xfId="697"/>
    <cellStyle name="_Бизнес-план РН-Бурение копия3_Разделы 14, 8(1).2, 9  БП РН-Бурение 2008-2012 (ВАНКОР)_Цена БП-09 уточн_для ПР_250309" xfId="698"/>
    <cellStyle name="_Бизнес-план РН-Бурение копия3_Разделы 14, 8(1).2, 9  БП РН-Бурение 2008-2012 (ВАНКОР)_Цена ГП-09 согл ВН_030309 подписано РНБ" xfId="699"/>
    <cellStyle name="_Бизнес-план РН-Бурение копия3_Разделы 14, 8(1).2, 9  БП РН-Бурение 2008-2012 (ВАНКОР)_Ценовые приложения_ ГП 09_250209 по тендеру" xfId="700"/>
    <cellStyle name="_Бизнес-план РН-Бурение копия3_Расчет СС нефти_ВСФ_250309 уточн" xfId="701"/>
    <cellStyle name="_Бизнес-план РН-Бурение копия3_Суточные  ставки" xfId="702"/>
    <cellStyle name="_Бизнес-план РН-Бурение копия3_Цена БП-09 уточн_для ПР_250309" xfId="703"/>
    <cellStyle name="_Бизнес-план РН-Бурение копия3_Цена ГП-09 согл ВН_030309 подписано РНБ" xfId="704"/>
    <cellStyle name="_Бизнес-план РН-Бурение копия3_Ценовые приложения_ ГП 09_250209 по тендеру" xfId="705"/>
    <cellStyle name="_БНГРЭ ГФО-4" xfId="706"/>
    <cellStyle name="_БНГРЭ_2009_раб" xfId="707"/>
    <cellStyle name="_БП 2004 ППП_190204_1650" xfId="708"/>
    <cellStyle name="_БП 2008 2012 от 14.12.07  второй" xfId="709"/>
    <cellStyle name="_БП 2008 базовый вар." xfId="710"/>
    <cellStyle name="_БП 2008-2012 гг" xfId="711"/>
    <cellStyle name="_БП 2008-2012 гг_Maket БП" xfId="712"/>
    <cellStyle name="_БП 2008-2012 гг_Maket БП_Расчет СС нефти_ВСФ_250309 уточн" xfId="713"/>
    <cellStyle name="_БП 2008-2012 гг_Maket БП_Суточные  ставки" xfId="714"/>
    <cellStyle name="_БП 2008-2012 гг_Maket БП_Цена БП-09 уточн_для ПР_250309" xfId="715"/>
    <cellStyle name="_БП 2008-2012 гг_Maket БП_Цена ГП-09 согл ВН_030309 подписано РНБ" xfId="716"/>
    <cellStyle name="_БП 2008-2012 гг_Maket БП_Ценовые приложения_ ГП 09_250209 по тендеру" xfId="717"/>
    <cellStyle name="_БП 2008-2012 гг_Копия выручки 2_161008" xfId="718"/>
    <cellStyle name="_БП 2008-2012 гг_Копия выручки 211" xfId="719"/>
    <cellStyle name="_БП 2008-2012 гг_Расчет СС нефти_ВСФ_250309 уточн" xfId="720"/>
    <cellStyle name="_БП 2008-2012 гг_РБ Ванкор 17" xfId="721"/>
    <cellStyle name="_БП 2008-2012 гг_РБ ВСНК 141108" xfId="722"/>
    <cellStyle name="_БП 2008-2012 гг_Стоимость Юр_81  РБ ЮТМ_в ЦАУ_221008" xfId="723"/>
    <cellStyle name="_БП 2008-2012 гг_Суточные  ставки" xfId="724"/>
    <cellStyle name="_БП 2008-2012 гг_Цена БП-09 уточн_для ПР_250309" xfId="725"/>
    <cellStyle name="_БП 2008-2012 гг_Цена ГП-09 согл ВН_030309 подписано РНБ" xfId="726"/>
    <cellStyle name="_БП 2008-2012 гг_Ценовые приложения_ ГП 09_250209 по тендеру" xfId="727"/>
    <cellStyle name="_БП 2008-2012 гг_ЭБ ВСНК" xfId="728"/>
    <cellStyle name="_БП 2008-2012 гг_ЭБ ВСНК ред 131108" xfId="729"/>
    <cellStyle name="_БП ППП 2004 год форма 2." xfId="730"/>
    <cellStyle name="_БП_бурение" xfId="731"/>
    <cellStyle name="_БП-2010" xfId="732"/>
    <cellStyle name="_бурение" xfId="733"/>
    <cellStyle name="_Бурение (расчет 1-вариант)" xfId="734"/>
    <cellStyle name="_Бурение (расчет 1-вариант)_Maket БП" xfId="735"/>
    <cellStyle name="_Бурение (расчет 1-вариант)_Maket БП_Расчет СС нефти_ВСФ_250309 уточн" xfId="736"/>
    <cellStyle name="_Бурение (расчет 1-вариант)_Maket БП_Суточные  ставки" xfId="737"/>
    <cellStyle name="_Бурение (расчет 1-вариант)_Maket БП_Цена БП-09 уточн_для ПР_250309" xfId="738"/>
    <cellStyle name="_Бурение (расчет 1-вариант)_Maket БП_Цена ГП-09 согл ВН_030309 подписано РНБ" xfId="739"/>
    <cellStyle name="_Бурение (расчет 1-вариант)_Maket БП_Ценовые приложения_ ГП 09_250209 по тендеру" xfId="740"/>
    <cellStyle name="_Бурение (расчет 1-вариант)_Копия выручки 2_161008" xfId="741"/>
    <cellStyle name="_Бурение (расчет 1-вариант)_Копия выручки 211" xfId="742"/>
    <cellStyle name="_Бурение (расчет 1-вариант)_Расчет СС нефти_ВСФ_250309 уточн" xfId="743"/>
    <cellStyle name="_Бурение (расчет 1-вариант)_РБ Ванкор 17" xfId="744"/>
    <cellStyle name="_Бурение (расчет 1-вариант)_РБ ВСНК 141108" xfId="745"/>
    <cellStyle name="_Бурение (расчет 1-вариант)_Стоимость Юр_81  РБ ЮТМ_в ЦАУ_221008" xfId="746"/>
    <cellStyle name="_Бурение (расчет 1-вариант)_Суточные  ставки" xfId="747"/>
    <cellStyle name="_Бурение (расчет 1-вариант)_Цена БП-09 уточн_для ПР_250309" xfId="748"/>
    <cellStyle name="_Бурение (расчет 1-вариант)_Цена ГП-09 согл ВН_030309 подписано РНБ" xfId="749"/>
    <cellStyle name="_Бурение (расчет 1-вариант)_Ценовые приложения_ ГП 09_250209 по тендеру" xfId="750"/>
    <cellStyle name="_Бурение (расчет 1-вариант)_ЭБ ВСНК" xfId="751"/>
    <cellStyle name="_Бурение (расчет 1-вариант)_ЭБ ВСНК ред 131108" xfId="752"/>
    <cellStyle name="_бурение на 337 скв. 21.04.04 (к защите 23.04.04)" xfId="753"/>
    <cellStyle name="_Бурение(расчет)измен" xfId="754"/>
    <cellStyle name="_Бурение(расчет)измен_Maket БП" xfId="755"/>
    <cellStyle name="_Бурение(расчет)измен_Maket БП_Расчет СС нефти_ВСФ_250309 уточн" xfId="756"/>
    <cellStyle name="_Бурение(расчет)измен_Maket БП_Суточные  ставки" xfId="757"/>
    <cellStyle name="_Бурение(расчет)измен_Maket БП_Цена БП-09 уточн_для ПР_250309" xfId="758"/>
    <cellStyle name="_Бурение(расчет)измен_Maket БП_Цена ГП-09 согл ВН_030309 подписано РНБ" xfId="759"/>
    <cellStyle name="_Бурение(расчет)измен_Maket БП_Ценовые приложения_ ГП 09_250209 по тендеру" xfId="760"/>
    <cellStyle name="_Бурение(расчет)измен_Копия выручки 2_161008" xfId="761"/>
    <cellStyle name="_Бурение(расчет)измен_Копия выручки 211" xfId="762"/>
    <cellStyle name="_Бурение(расчет)измен_Расчет СС нефти_ВСФ_250309 уточн" xfId="763"/>
    <cellStyle name="_Бурение(расчет)измен_РБ Ванкор 17" xfId="764"/>
    <cellStyle name="_Бурение(расчет)измен_РБ ВСНК 141108" xfId="765"/>
    <cellStyle name="_Бурение(расчет)измен_Стоимость Юр_81  РБ ЮТМ_в ЦАУ_221008" xfId="766"/>
    <cellStyle name="_Бурение(расчет)измен_Суточные  ставки" xfId="767"/>
    <cellStyle name="_Бурение(расчет)измен_Цена БП-09 уточн_для ПР_250309" xfId="768"/>
    <cellStyle name="_Бурение(расчет)измен_Цена ГП-09 согл ВН_030309 подписано РНБ" xfId="769"/>
    <cellStyle name="_Бурение(расчет)измен_Ценовые приложения_ ГП 09_250209 по тендеру" xfId="770"/>
    <cellStyle name="_Бурение(расчет)измен_ЭБ ВСНК" xfId="771"/>
    <cellStyle name="_Бурение(расчет)измен_ЭБ ВСНК ред 131108" xfId="772"/>
    <cellStyle name="_Бюджет " xfId="773"/>
    <cellStyle name="_Бюджет 03" xfId="774"/>
    <cellStyle name="_Бюджет 03 2" xfId="775"/>
    <cellStyle name="_Бюджет 04" xfId="776"/>
    <cellStyle name="_Бюджет 04 2" xfId="777"/>
    <cellStyle name="_Бюджет ННГФ июль" xfId="778"/>
    <cellStyle name="_ВМР и ОС" xfId="779"/>
    <cellStyle name="_ВСНК" xfId="780"/>
    <cellStyle name="_ВСНК_HR_2008-2012_план3" xfId="781"/>
    <cellStyle name="_Выр ББС" xfId="782"/>
    <cellStyle name="_Выручка 2008_Данису" xfId="783"/>
    <cellStyle name="_ВЫРУЧКА ГФ 2007 г." xfId="784"/>
    <cellStyle name="_ВЫРУЧКА ГФ 2007 г._Выручка для БП-09 ред 251108 вар А с РУС _ГП ВДЗ с формулами" xfId="785"/>
    <cellStyle name="_ВЫРУЧКА ГФ 2007 г._Книга1" xfId="786"/>
    <cellStyle name="_ВЫРУЧКА ГФ 2007 г._Книга1_Анализ_СС тендер 09 свод" xfId="787"/>
    <cellStyle name="_ВЫРУЧКА ГФ 2007 г._Книга1_Анализ_СС тендер 09 свод_копия для доработки_090908" xfId="788"/>
    <cellStyle name="_ВЫРУЧКА ГФ 2007 г._Книга1_Анализ_СС тендер 09 свод_Расчет СС нефти_ВСФ_250309 уточн" xfId="789"/>
    <cellStyle name="_ВЫРУЧКА ГФ 2007 г._Книга1_Анализ_СС тендер 09 свод_Суточные  ставки" xfId="790"/>
    <cellStyle name="_ВЫРУЧКА ГФ 2007 г._Книга1_Анализ_СС тендер 09 свод_Цена БП-09 уточн_для ПР_250309" xfId="791"/>
    <cellStyle name="_ВЫРУЧКА ГФ 2007 г._Книга1_Анализ_СС тендер 09 свод_Цена ГП-09 согл ВН_030309 подписано РНБ" xfId="792"/>
    <cellStyle name="_ВЫРУЧКА ГФ 2007 г._Книга1_Анализ_СС тендер 09 свод_Ценовые приложения_ ГП 09_250209 по тендеру" xfId="793"/>
    <cellStyle name="_ВЫРУЧКА ГФ 2007 г._Книга1_Копия выручки 2_161008" xfId="794"/>
    <cellStyle name="_ВЫРУЧКА ГФ 2007 г._Книга1_Копия выручки 211" xfId="795"/>
    <cellStyle name="_ВЫРУЧКА ГФ 2007 г._Книга1_Расчет СС нефти_ВСФ_250309 уточн" xfId="796"/>
    <cellStyle name="_ВЫРУЧКА ГФ 2007 г._Книга1_РБ Ванкор 17" xfId="797"/>
    <cellStyle name="_ВЫРУЧКА ГФ 2007 г._Книга1_РБ ВСНК 141108" xfId="798"/>
    <cellStyle name="_ВЫРУЧКА ГФ 2007 г._Книга1_Стоимость Юр_81  РБ ЮТМ_в ЦАУ_221008" xfId="799"/>
    <cellStyle name="_ВЫРУЧКА ГФ 2007 г._Книга1_Суточные  ставки" xfId="800"/>
    <cellStyle name="_ВЫРУЧКА ГФ 2007 г._Книга1_Цена БП-09 уточн_для ПР_250309" xfId="801"/>
    <cellStyle name="_ВЫРУЧКА ГФ 2007 г._Книга1_Цена ГП-09 согл ВН_030309 подписано РНБ" xfId="802"/>
    <cellStyle name="_ВЫРУЧКА ГФ 2007 г._Книга1_Ценовые приложения_ ГП 09_250209 по тендеру" xfId="803"/>
    <cellStyle name="_ВЫРУЧКА ГФ 2007 г._Книга1_ЭБ ВСНК" xfId="804"/>
    <cellStyle name="_ВЫРУЧКА ГФ 2007 г._Книга1_ЭБ ВСНК ред 131108" xfId="805"/>
    <cellStyle name="_ВЫРУЧКА ГФ 2007 г._ПСДЦ ПНГ (ДС3 новый график с изменением)" xfId="806"/>
    <cellStyle name="_ВЫРУЧКА ГФ 2007 г._Разделы 14, 8(1).2, 9  БП РН-Бурение 2008-2012 (ВАНКОР)" xfId="807"/>
    <cellStyle name="_ВЫРУЧКА ГФ 2007 г._Разделы 14, 8(1).2, 9  БП РН-Бурение 2008-2012 (ВАНКОР)_Расчет СС нефти_ВСФ_250309 уточн" xfId="808"/>
    <cellStyle name="_ВЫРУЧКА ГФ 2007 г._Разделы 14, 8(1).2, 9  БП РН-Бурение 2008-2012 (ВАНКОР)_Суточные  ставки" xfId="809"/>
    <cellStyle name="_ВЫРУЧКА ГФ 2007 г._Разделы 14, 8(1).2, 9  БП РН-Бурение 2008-2012 (ВАНКОР)_Цена БП-09 уточн_для ПР_250309" xfId="810"/>
    <cellStyle name="_ВЫРУЧКА ГФ 2007 г._Разделы 14, 8(1).2, 9  БП РН-Бурение 2008-2012 (ВАНКОР)_Цена ГП-09 согл ВН_030309 подписано РНБ" xfId="811"/>
    <cellStyle name="_ВЫРУЧКА ГФ 2007 г._Разделы 14, 8(1).2, 9  БП РН-Бурение 2008-2012 (ВАНКОР)_Ценовые приложения_ ГП 09_250209 по тендеру" xfId="812"/>
    <cellStyle name="_ВЫРУЧКА ГФ 2007 г._Расчет 17 ВН" xfId="813"/>
    <cellStyle name="_ВЫРУЧКА ГФ 2007 г._Расчет СС нефти_ВСФ_250309 уточн" xfId="814"/>
    <cellStyle name="_ВЫРУЧКА ГФ 2007 г._Расчет ст-ти скв.№1 Вост.-Лод._60_скорр" xfId="815"/>
    <cellStyle name="_ВЫРУЧКА ГФ 2007 г._Суточные  ставки" xfId="816"/>
    <cellStyle name="_ВЫРУЧКА ГФ 2007 г._Цена БП-09 уточн_для ПР_250309" xfId="817"/>
    <cellStyle name="_ВЫРУЧКА ГФ 2007 г._Цена ГП-09 согл ВН_030309 подписано РНБ" xfId="818"/>
    <cellStyle name="_ВЫРУЧКА ГФ 2007 г._Ценовые приложения_ ГП 09_250209 по тендеру" xfId="819"/>
    <cellStyle name="_ВЫРУЧКА ГФ за июль 2 2007 г." xfId="820"/>
    <cellStyle name="_Выручка от реализации 2008" xfId="821"/>
    <cellStyle name="_Выручка прочие" xfId="822"/>
    <cellStyle name="_Гл.юристу Приложения к договору по бурение на 2007 г (РН-Б)" xfId="823"/>
    <cellStyle name="_ГЛИНОЗЕМСЕРВИС ППП 2004 для Москвы" xfId="824"/>
    <cellStyle name="_ГРС Сибай" xfId="825"/>
    <cellStyle name="_ДДС 2008" xfId="826"/>
    <cellStyle name="_ДДС 2008 2" xfId="827"/>
    <cellStyle name="_Дебиторская и Кредиторская задолженность ВСНК на 01 05 07 (график погашения)" xfId="828"/>
    <cellStyle name="_динамика" xfId="829"/>
    <cellStyle name="_Для Ноговицина И. Приложение 1 1 квартал 2005г. по КВ для УДНГ" xfId="830"/>
    <cellStyle name="_ДО_CAPEX_2007-2011_план" xfId="831"/>
    <cellStyle name="_добыча" xfId="832"/>
    <cellStyle name="_Дозакл 5 мес.2000" xfId="833"/>
    <cellStyle name="_Домодедово " xfId="834"/>
    <cellStyle name="_доп.затраты на мобилизацию бурения" xfId="835"/>
    <cellStyle name="_Др стр-ва Приложение 2.1" xfId="836"/>
    <cellStyle name="_затраты" xfId="837"/>
    <cellStyle name="_Затраты 2" xfId="838"/>
    <cellStyle name="_Затраты 3" xfId="839"/>
    <cellStyle name="_Затраты БП 2008 баз. вар." xfId="840"/>
    <cellStyle name="_затраты_Лист2" xfId="841"/>
    <cellStyle name="_затраты_Лист2_Приложения скв 198_1" xfId="842"/>
    <cellStyle name="_затраты_Лист3" xfId="843"/>
    <cellStyle name="_затраты_Лист3_Приложения скв 198_1" xfId="844"/>
    <cellStyle name="_Заявка МТР на 2 квартал для УДНГ1" xfId="845"/>
    <cellStyle name="_заявка на закупку материалов 1 кв 2005  " xfId="846"/>
    <cellStyle name="_Заявки на 1 кв. 2005 г.СПБ и ОТ" xfId="847"/>
    <cellStyle name="_ЗРУ таёжная" xfId="848"/>
    <cellStyle name="_Изменен ФОТ 2010 (План) Игорю" xfId="849"/>
    <cellStyle name="_Изменение баланса ГД за 2004 (Бизнес-план)-1 вар" xfId="850"/>
    <cellStyle name="_Изменение баланса ГД за 2004 (Бизнес-план)-2 вар (утв)" xfId="851"/>
    <cellStyle name="_Изменение макета БП_050706" xfId="852"/>
    <cellStyle name="_Инвест 2007гХайбуллина." xfId="853"/>
    <cellStyle name="_Инвестиционная программа 2005 год 2 вариант" xfId="854"/>
    <cellStyle name="_ИП_Мало-Балыкское_ оптимум_15.06" xfId="855"/>
    <cellStyle name="_ИП_Мало-Балыкское_ основной_14.05" xfId="856"/>
    <cellStyle name="_Исправленый 28.07.05 Уяр" xfId="857"/>
    <cellStyle name="_ИТОГ" xfId="858"/>
    <cellStyle name="_Итог ВМП Трансп" xfId="859"/>
    <cellStyle name="_ИТЦ" xfId="860"/>
    <cellStyle name="_ИТЦ ППП план декабрь 2003 версия 221103" xfId="861"/>
    <cellStyle name="_ИТЦ ППП план сентябрь 2003 версия 250803" xfId="862"/>
    <cellStyle name="_к 216(перех)с освоением вод" xfId="863"/>
    <cellStyle name="_к 216(перех)с освоением вод_Выручка для БП-09 ред 251108 вар А с РУС _ГП ВДЗ с формулами" xfId="864"/>
    <cellStyle name="_к 216(перех)с освоением вод_Книга1" xfId="865"/>
    <cellStyle name="_к 216(перех)с освоением вод_Книга1_Анализ_СС тендер 09 свод" xfId="866"/>
    <cellStyle name="_к 216(перех)с освоением вод_Книга1_Анализ_СС тендер 09 свод_копия для доработки_090908" xfId="867"/>
    <cellStyle name="_к 216(перех)с освоением вод_Книга1_Анализ_СС тендер 09 свод_Расчет СС нефти_ВСФ_250309 уточн" xfId="868"/>
    <cellStyle name="_к 216(перех)с освоением вод_Книга1_Анализ_СС тендер 09 свод_Суточные  ставки" xfId="869"/>
    <cellStyle name="_к 216(перех)с освоением вод_Книга1_Анализ_СС тендер 09 свод_Цена БП-09 уточн_для ПР_250309" xfId="870"/>
    <cellStyle name="_к 216(перех)с освоением вод_Книга1_Анализ_СС тендер 09 свод_Цена ГП-09 согл ВН_030309 подписано РНБ" xfId="871"/>
    <cellStyle name="_к 216(перех)с освоением вод_Книга1_Анализ_СС тендер 09 свод_Ценовые приложения_ ГП 09_250209 по тендеру" xfId="872"/>
    <cellStyle name="_к 216(перех)с освоением вод_Книга1_Копия выручки 2_161008" xfId="873"/>
    <cellStyle name="_к 216(перех)с освоением вод_Книга1_Копия выручки 211" xfId="874"/>
    <cellStyle name="_к 216(перех)с освоением вод_Книга1_Расчет СС нефти_ВСФ_250309 уточн" xfId="875"/>
    <cellStyle name="_к 216(перех)с освоением вод_Книга1_РБ Ванкор 17" xfId="876"/>
    <cellStyle name="_к 216(перех)с освоением вод_Книга1_РБ ВСНК 141108" xfId="877"/>
    <cellStyle name="_к 216(перех)с освоением вод_Книга1_Стоимость Юр_81  РБ ЮТМ_в ЦАУ_221008" xfId="878"/>
    <cellStyle name="_к 216(перех)с освоением вод_Книга1_Суточные  ставки" xfId="879"/>
    <cellStyle name="_к 216(перех)с освоением вод_Книга1_Цена БП-09 уточн_для ПР_250309" xfId="880"/>
    <cellStyle name="_к 216(перех)с освоением вод_Книга1_Цена ГП-09 согл ВН_030309 подписано РНБ" xfId="881"/>
    <cellStyle name="_к 216(перех)с освоением вод_Книга1_Ценовые приложения_ ГП 09_250209 по тендеру" xfId="882"/>
    <cellStyle name="_к 216(перех)с освоением вод_Книга1_ЭБ ВСНК" xfId="883"/>
    <cellStyle name="_к 216(перех)с освоением вод_Книга1_ЭБ ВСНК ред 131108" xfId="884"/>
    <cellStyle name="_к 216(перех)с освоением вод_ПСДЦ ПНГ (ДС3 новый график с изменением)" xfId="885"/>
    <cellStyle name="_к 216(перех)с освоением вод_Разделы 14, 8(1).2, 9  БП РН-Бурение 2008-2012 (ВАНКОР)" xfId="886"/>
    <cellStyle name="_к 216(перех)с освоением вод_Разделы 14, 8(1).2, 9  БП РН-Бурение 2008-2012 (ВАНКОР)_Расчет СС нефти_ВСФ_250309 уточн" xfId="887"/>
    <cellStyle name="_к 216(перех)с освоением вод_Разделы 14, 8(1).2, 9  БП РН-Бурение 2008-2012 (ВАНКОР)_Суточные  ставки" xfId="888"/>
    <cellStyle name="_к 216(перех)с освоением вод_Разделы 14, 8(1).2, 9  БП РН-Бурение 2008-2012 (ВАНКОР)_Цена БП-09 уточн_для ПР_250309" xfId="889"/>
    <cellStyle name="_к 216(перех)с освоением вод_Разделы 14, 8(1).2, 9  БП РН-Бурение 2008-2012 (ВАНКОР)_Цена ГП-09 согл ВН_030309 подписано РНБ" xfId="890"/>
    <cellStyle name="_к 216(перех)с освоением вод_Разделы 14, 8(1).2, 9  БП РН-Бурение 2008-2012 (ВАНКОР)_Ценовые приложения_ ГП 09_250209 по тендеру" xfId="891"/>
    <cellStyle name="_к 216(перех)с освоением вод_Расчет 17 ВН" xfId="892"/>
    <cellStyle name="_к 216(перех)с освоением вод_Расчет СС нефти_ВСФ_250309 уточн" xfId="893"/>
    <cellStyle name="_к 216(перех)с освоением вод_Расчет ст-ти скв.№1 Вост.-Лод._60_скорр" xfId="894"/>
    <cellStyle name="_к 216(перех)с освоением вод_Суточные  ставки" xfId="895"/>
    <cellStyle name="_к 216(перех)с освоением вод_Цена БП-09 уточн_для ПР_250309" xfId="896"/>
    <cellStyle name="_к 216(перех)с освоением вод_Цена ГП-09 согл ВН_030309 подписано РНБ" xfId="897"/>
    <cellStyle name="_к 216(перех)с освоением вод_Ценовые приложения_ ГП 09_250209 по тендеру" xfId="898"/>
    <cellStyle name="_К-202_ВМР (Приложение №___)" xfId="899"/>
    <cellStyle name="_К-202_суточная ставка (Приложение №___)" xfId="900"/>
    <cellStyle name="_К-204_ВМР (Приложение №___)" xfId="901"/>
    <cellStyle name="_К-204_цементирование (Приложение №___)" xfId="902"/>
    <cellStyle name="_Калькуляции" xfId="903"/>
    <cellStyle name="_калькуляция 2006 год" xfId="904"/>
    <cellStyle name="_калькуляция 2006 и проч" xfId="905"/>
    <cellStyle name="_калькуляция 2006 и проч_Приложения скв 198_1" xfId="906"/>
    <cellStyle name="_Кап.влож. на допдобычу 2500 от 9.03.04." xfId="907"/>
    <cellStyle name="_КапВлож" xfId="908"/>
    <cellStyle name="_КапВлож_Приложения скв 198_1" xfId="909"/>
    <cellStyle name="_КВ 2008  ТН " xfId="910"/>
    <cellStyle name="_КВ 2008  ТН  2" xfId="911"/>
    <cellStyle name="_Кв ПНГ -2007 ТАНЯ" xfId="912"/>
    <cellStyle name="_Книга1" xfId="913"/>
    <cellStyle name="_Книга1 (2)" xfId="914"/>
    <cellStyle name="_Книга1 (2)_Р.12 Труд" xfId="915"/>
    <cellStyle name="_Книга1 (4)" xfId="916"/>
    <cellStyle name="_Книга1_ ГРР ЮР-83" xfId="917"/>
    <cellStyle name="_Книга1_1" xfId="918"/>
    <cellStyle name="_Книга1_ИТОГ" xfId="919"/>
    <cellStyle name="_Книга1_ИТОГ_Приложения скв 198_1" xfId="920"/>
    <cellStyle name="_Книга1_Лист3" xfId="921"/>
    <cellStyle name="_Книга1_Прил_1 ДС_1 Юр_81 ред 050509" xfId="922"/>
    <cellStyle name="_Книга1_Р.12 Труд" xfId="923"/>
    <cellStyle name="_Книга1_Расчет стоимости ЮР-83 ред 010709" xfId="924"/>
    <cellStyle name="_Книга1_Расчет Юр-83 ВСНК" xfId="925"/>
    <cellStyle name="_Книга1_стоимость Юр-81 ред 200309 на 100 сут.уточн_1" xfId="926"/>
    <cellStyle name="_Книга2" xfId="927"/>
    <cellStyle name="_Книга3" xfId="928"/>
    <cellStyle name="_Книга3_1" xfId="929"/>
    <cellStyle name="_Книга3_New Form10_2" xfId="930"/>
    <cellStyle name="_Книга3_Nsi" xfId="931"/>
    <cellStyle name="_Книга3_Nsi_1" xfId="932"/>
    <cellStyle name="_Книга3_Nsi_139" xfId="933"/>
    <cellStyle name="_Книга3_Nsi_140" xfId="934"/>
    <cellStyle name="_Книга3_Nsi_140(Зах)" xfId="935"/>
    <cellStyle name="_Книга3_Nsi_140_mod" xfId="936"/>
    <cellStyle name="_Книга3_Summary" xfId="937"/>
    <cellStyle name="_Книга3_Tax_form_1кв_3" xfId="938"/>
    <cellStyle name="_Книга3_БКЭ" xfId="939"/>
    <cellStyle name="_Книга31" xfId="940"/>
    <cellStyle name="_Книга4" xfId="941"/>
    <cellStyle name="_Книга45" xfId="942"/>
    <cellStyle name="_Книга7" xfId="943"/>
    <cellStyle name="_Книга7_New Form10_2" xfId="944"/>
    <cellStyle name="_Книга7_Nsi" xfId="945"/>
    <cellStyle name="_Книга7_Nsi_1" xfId="946"/>
    <cellStyle name="_Книга7_Nsi_139" xfId="947"/>
    <cellStyle name="_Книга7_Nsi_140" xfId="948"/>
    <cellStyle name="_Книга7_Nsi_140(Зах)" xfId="949"/>
    <cellStyle name="_Книга7_Nsi_140_mod" xfId="950"/>
    <cellStyle name="_Книга7_Summary" xfId="951"/>
    <cellStyle name="_Книга7_Tax_form_1кв_3" xfId="952"/>
    <cellStyle name="_Книга7_БКЭ" xfId="953"/>
    <cellStyle name="_Копия 2009-07-28 Приложение 2.1 Сводная форма материалов ИП(Расширенный первоочередной участок)" xfId="954"/>
    <cellStyle name="_Копия 2009-07-28 Приложение 2.1 Сводная форма материалов ИП(Расширенный первоочередной участок)_Приложения скв 198_1" xfId="955"/>
    <cellStyle name="_Копия АВИАПЕРЕВОЗКИ НА ВАНКОР" xfId="956"/>
    <cellStyle name="_Копия Инвест  проект на Сугмутское м-е (бригада №5) окончательный (3)" xfId="957"/>
    <cellStyle name="_Копия Копия Форма 3П новая " xfId="958"/>
    <cellStyle name="_Копия ОНСС 2005 вариант N" xfId="959"/>
    <cellStyle name="_Копия Программа перевооружения 2007-2011 гг  СВОД (2)" xfId="960"/>
    <cellStyle name="_Копия Программа перевооружения 2007-2011 гг  СВОД (2)_Р.12 Труд" xfId="961"/>
    <cellStyle name="_Копия Разделы 15,16 2008-2012 " xfId="962"/>
    <cellStyle name="_Копия Разделы 15,16 2008-2012  2" xfId="963"/>
    <cellStyle name="_Копия Разделы 15,16 2008-2012 _Maket БП" xfId="964"/>
    <cellStyle name="_Копия Разделы 15,16 2008-2012 _Maket БП 2" xfId="965"/>
    <cellStyle name="_Копия Разделы 15,16 2008-2012 _Maket БП_Выручка для БП-09 ред 251108 вар А с РУС _ГП ВДЗ с формулами" xfId="966"/>
    <cellStyle name="_Копия Разделы 15,16 2008-2012 _Maket БП_Выручка для БП-09 ред 251108 вар А с РУС _ГП ВДЗ с формулами 2" xfId="967"/>
    <cellStyle name="_Копия Разделы 15,16 2008-2012 _Maket БП_Выручка для БП-09 ред 251108 вар А с РУС _ГП ВДЗ с формулами_Расчет Петим-3 ред 030609" xfId="968"/>
    <cellStyle name="_Копия Разделы 15,16 2008-2012 _Maket БП_Выручка для БП-09 ред 251108 вар А с РУС _ГП ВДЗ с формулами_Расчет Петим-3 ред 030609 2" xfId="969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" xfId="970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 2" xfId="971"/>
    <cellStyle name="_Копия Разделы 15,16 2008-2012 _Maket БП_Выручка для БП-09 ред 251108 вар А с РУС _ГП ВДЗ с формулами_Расчет ЭБ кусты 1,7 ред 290110 доработка_3" xfId="972"/>
    <cellStyle name="_Копия Разделы 15,16 2008-2012 _Maket БП_Выручка для БП-09 ред 251108 вар А с РУС _ГП ВДЗ с формулами_Расчет ЭБ кусты 1,7 ред 290110 доработка_3 2" xfId="973"/>
    <cellStyle name="_Копия Разделы 15,16 2008-2012 _Maket БП_Выручка для БП-09 ред 251108 вар А с РУС _ГП ВДЗ с формулами_Расчет ЭБ ред 100609 кусты 2,6,1,7" xfId="974"/>
    <cellStyle name="_Копия Разделы 15,16 2008-2012 _Maket БП_Выручка для БП-09 ред 251108 вар А с РУС _ГП ВДЗ с формулами_Расчет ЭБ ред 100609 кусты 2,6,1,7 2" xfId="975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" xfId="976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 2" xfId="977"/>
    <cellStyle name="_Копия Разделы 15,16 2008-2012 _Maket БП_Расчет СС нефти_ВСФ_250309 уточн" xfId="978"/>
    <cellStyle name="_Копия Разделы 15,16 2008-2012 _Maket БП_Расчет СС нефти_ВСФ_250309 уточн 2" xfId="979"/>
    <cellStyle name="_Копия Разделы 15,16 2008-2012 _Maket БП_Расчет СС нефти_ВСФ_250309 уточн_Расчет ЭБ кусты 1,7 ред 290110 доработка_3" xfId="980"/>
    <cellStyle name="_Копия Разделы 15,16 2008-2012 _Maket БП_Расчет СС нефти_ВСФ_250309 уточн_Расчет ЭБ кусты 1,7 ред 290110 доработка_3 2" xfId="981"/>
    <cellStyle name="_Копия Разделы 15,16 2008-2012 _Maket БП_расчет стоимости метра проходки_ВСФ_250209" xfId="982"/>
    <cellStyle name="_Копия Разделы 15,16 2008-2012 _Maket БП_расчет стоимости метра проходки_ВСФ_250209 2" xfId="983"/>
    <cellStyle name="_Копия Разделы 15,16 2008-2012 _Maket БП_расчет стоимости метра проходки_ВСФ_250209_Расчет Петим-3 ред 030609" xfId="984"/>
    <cellStyle name="_Копия Разделы 15,16 2008-2012 _Maket БП_расчет стоимости метра проходки_ВСФ_250209_Расчет Петим-3 ред 030609 2" xfId="985"/>
    <cellStyle name="_Копия Разделы 15,16 2008-2012 _Maket БП_расчет стоимости метра проходки_ВСФ_250209_Расчет Петим-3 ред 030609_Расчет ЭБ кусты 1,7 ред 290110 доработка_3" xfId="986"/>
    <cellStyle name="_Копия Разделы 15,16 2008-2012 _Maket БП_расчет стоимости метра проходки_ВСФ_250209_Расчет Петим-3 ред 030609_Расчет ЭБ кусты 1,7 ред 290110 доработка_3 2" xfId="987"/>
    <cellStyle name="_Копия Разделы 15,16 2008-2012 _Maket БП_расчет стоимости метра проходки_ВСФ_250209_Расчет ЭБ кусты 1,7 ред 290110 доработка_3" xfId="988"/>
    <cellStyle name="_Копия Разделы 15,16 2008-2012 _Maket БП_расчет стоимости метра проходки_ВСФ_250209_Расчет ЭБ кусты 1,7 ред 290110 доработка_3 2" xfId="989"/>
    <cellStyle name="_Копия Разделы 15,16 2008-2012 _Maket БП_расчет стоимости метра проходки_ВСФ_250209_Расчет ЭБ ред 100609 кусты 2,6,1,7" xfId="990"/>
    <cellStyle name="_Копия Разделы 15,16 2008-2012 _Maket БП_расчет стоимости метра проходки_ВСФ_250209_Расчет ЭБ ред 100609 кусты 2,6,1,7 2" xfId="991"/>
    <cellStyle name="_Копия Разделы 15,16 2008-2012 _Maket БП_расчет стоимости метра проходки_ВСФ_250209_Расчет ЭБ ред 100609 кусты 2,6,1,7_Расчет ЭБ кусты 1,7 ред 290110 доработка_3" xfId="992"/>
    <cellStyle name="_Копия Разделы 15,16 2008-2012 _Maket БП_расчет стоимости метра проходки_ВСФ_250209_Расчет ЭБ ред 100609 кусты 2,6,1,7_Расчет ЭБ кусты 1,7 ред 290110 доработка_3 2" xfId="993"/>
    <cellStyle name="_Копия Разделы 15,16 2008-2012 _Maket БП_Суточные  ставки" xfId="994"/>
    <cellStyle name="_Копия Разделы 15,16 2008-2012 _Maket БП_Суточные  ставки 2" xfId="995"/>
    <cellStyle name="_Копия Разделы 15,16 2008-2012 _Maket БП_Суточные  ставки_Расчет ЭБ кусты 1,7 ред 290110 доработка_3" xfId="996"/>
    <cellStyle name="_Копия Разделы 15,16 2008-2012 _Maket БП_Суточные  ставки_Расчет ЭБ кусты 1,7 ред 290110 доработка_3 2" xfId="997"/>
    <cellStyle name="_Копия Разделы 15,16 2008-2012 _Maket БП_Цена ГП-09 согл ВН_030309 подписано РНБ" xfId="998"/>
    <cellStyle name="_Копия Разделы 15,16 2008-2012 _Maket БП_Цена ГП-09 согл ВН_030309 подписано РНБ 2" xfId="999"/>
    <cellStyle name="_Копия Разделы 15,16 2008-2012 _Maket БП_Цена ГП-09 согл ВН_030309 подписано РНБ_Расчет ЭБ кусты 1,7 ред 290110 доработка_3" xfId="1000"/>
    <cellStyle name="_Копия Разделы 15,16 2008-2012 _Maket БП_Цена ГП-09 согл ВН_030309 подписано РНБ_Расчет ЭБ кусты 1,7 ред 290110 доработка_3 2" xfId="1001"/>
    <cellStyle name="_Копия Разделы 15,16 2008-2012 _Maket БП_Ценовые приложения_ ГП 09_200209" xfId="1002"/>
    <cellStyle name="_Копия Разделы 15,16 2008-2012 _Maket БП_Ценовые приложения_ ГП 09_200209 2" xfId="1003"/>
    <cellStyle name="_Копия Разделы 15,16 2008-2012 _Maket БП_Ценовые приложения_ ГП 09_200209_Расчет Петим-3 ред 030609" xfId="1004"/>
    <cellStyle name="_Копия Разделы 15,16 2008-2012 _Maket БП_Ценовые приложения_ ГП 09_200209_Расчет Петим-3 ред 030609 2" xfId="1005"/>
    <cellStyle name="_Копия Разделы 15,16 2008-2012 _Maket БП_Ценовые приложения_ ГП 09_200209_Расчет Петим-3 ред 030609_Расчет ЭБ кусты 1,7 ред 290110 доработка_3" xfId="1006"/>
    <cellStyle name="_Копия Разделы 15,16 2008-2012 _Maket БП_Ценовые приложения_ ГП 09_200209_Расчет Петим-3 ред 030609_Расчет ЭБ кусты 1,7 ред 290110 доработка_3 2" xfId="1007"/>
    <cellStyle name="_Копия Разделы 15,16 2008-2012 _Maket БП_Ценовые приложения_ ГП 09_200209_Расчет ЭБ кусты 1,7 ред 290110 доработка_3" xfId="1008"/>
    <cellStyle name="_Копия Разделы 15,16 2008-2012 _Maket БП_Ценовые приложения_ ГП 09_200209_Расчет ЭБ кусты 1,7 ред 290110 доработка_3 2" xfId="1009"/>
    <cellStyle name="_Копия Разделы 15,16 2008-2012 _Maket БП_Ценовые приложения_ ГП 09_200209_Расчет ЭБ ред 100609 кусты 2,6,1,7" xfId="1010"/>
    <cellStyle name="_Копия Разделы 15,16 2008-2012 _Maket БП_Ценовые приложения_ ГП 09_200209_Расчет ЭБ ред 100609 кусты 2,6,1,7 2" xfId="1011"/>
    <cellStyle name="_Копия Разделы 15,16 2008-2012 _Maket БП_Ценовые приложения_ ГП 09_200209_Расчет ЭБ ред 100609 кусты 2,6,1,7_Расчет ЭБ кусты 1,7 ред 290110 доработка_3" xfId="1012"/>
    <cellStyle name="_Копия Разделы 15,16 2008-2012 _Maket БП_Ценовые приложения_ ГП 09_200209_Расчет ЭБ ред 100609 кусты 2,6,1,7_Расчет ЭБ кусты 1,7 ред 290110 доработка_3 2" xfId="1013"/>
    <cellStyle name="_Копия Разделы 15,16 2008-2012 _Maket БП_Ценовые приложения_ ГП 09_250209 по тендеру" xfId="1014"/>
    <cellStyle name="_Копия Разделы 15,16 2008-2012 _Maket БП_Ценовые приложения_ ГП 09_250209 по тендеру 2" xfId="1015"/>
    <cellStyle name="_Копия Разделы 15,16 2008-2012 _Maket БП_Ценовые приложения_ ГП 09_250209 по тендеру_Расчет ЭБ кусты 1,7 ред 290110 доработка_3" xfId="1016"/>
    <cellStyle name="_Копия Разделы 15,16 2008-2012 _Maket БП_Ценовые приложения_ ГП 09_250209 по тендеру_Расчет ЭБ кусты 1,7 ред 290110 доработка_3 2" xfId="1017"/>
    <cellStyle name="_Копия Разделы 15,16 2008-2012 _Maket БП_Эл_энергия_ВСФ_240209_БП" xfId="1018"/>
    <cellStyle name="_Копия Разделы 15,16 2008-2012 _Maket БП_Эл_энергия_ВСФ_240209_БП 2" xfId="1019"/>
    <cellStyle name="_Копия Разделы 15,16 2008-2012 _Maket БП_Эл_энергия_ВСФ_240209_БП_Расчет СС нефти_ВСФ_250309 уточн" xfId="1020"/>
    <cellStyle name="_Копия Разделы 15,16 2008-2012 _Maket БП_Эл_энергия_ВСФ_240209_БП_Расчет СС нефти_ВСФ_250309 уточн 2" xfId="1021"/>
    <cellStyle name="_Копия Разделы 15,16 2008-2012 _Maket БП_Эл_энергия_ВСФ_240209_БП_Расчет СС нефти_ВСФ_250309 уточн_Расчет ЭБ кусты 1,7 ред 290110 доработка_3" xfId="1022"/>
    <cellStyle name="_Копия Разделы 15,16 2008-2012 _Maket БП_Эл_энергия_ВСФ_240209_БП_Расчет СС нефти_ВСФ_250309 уточн_Расчет ЭБ кусты 1,7 ред 290110 доработка_3 2" xfId="1023"/>
    <cellStyle name="_Копия Разделы 15,16 2008-2012 _Maket БП_Эл_энергия_ВСФ_240209_БП_Расчет ЭБ кусты 1,7 ред 290110 доработка_3" xfId="1024"/>
    <cellStyle name="_Копия Разделы 15,16 2008-2012 _Maket БП_Эл_энергия_ВСФ_240209_БП_Расчет ЭБ кусты 1,7 ред 290110 доработка_3 2" xfId="1025"/>
    <cellStyle name="_Копия Разделы 15,16 2008-2012 _Выручка для БП-09 ред 251108 вар А с РУС _ГП ВДЗ с формулами" xfId="1026"/>
    <cellStyle name="_Копия Разделы 15,16 2008-2012 _Выручка для БП-09 ред 251108 вар А с РУС _ГП ВДЗ с формулами 2" xfId="1027"/>
    <cellStyle name="_Копия Разделы 15,16 2008-2012 _Выручка для БП-09 ред 251108 вар А с РУС _ГП ВДЗ с формулами_Расчет Петим-3 ред 030609" xfId="1028"/>
    <cellStyle name="_Копия Разделы 15,16 2008-2012 _Выручка для БП-09 ред 251108 вар А с РУС _ГП ВДЗ с формулами_Расчет Петим-3 ред 030609 2" xfId="1029"/>
    <cellStyle name="_Копия Разделы 15,16 2008-2012 _Выручка для БП-09 ред 251108 вар А с РУС _ГП ВДЗ с формулами_Расчет Петим-3 ред 030609_Расчет ЭБ кусты 1,7 ред 290110 доработка_3" xfId="1030"/>
    <cellStyle name="_Копия Разделы 15,16 2008-2012 _Выручка для БП-09 ред 251108 вар А с РУС _ГП ВДЗ с формулами_Расчет Петим-3 ред 030609_Расчет ЭБ кусты 1,7 ред 290110 доработка_3 2" xfId="1031"/>
    <cellStyle name="_Копия Разделы 15,16 2008-2012 _Выручка для БП-09 ред 251108 вар А с РУС _ГП ВДЗ с формулами_Расчет ЭБ кусты 1,7 ред 290110 доработка_3" xfId="1032"/>
    <cellStyle name="_Копия Разделы 15,16 2008-2012 _Выручка для БП-09 ред 251108 вар А с РУС _ГП ВДЗ с формулами_Расчет ЭБ кусты 1,7 ред 290110 доработка_3 2" xfId="1033"/>
    <cellStyle name="_Копия Разделы 15,16 2008-2012 _Выручка для БП-09 ред 251108 вар А с РУС _ГП ВДЗ с формулами_Расчет ЭБ ред 100609 кусты 2,6,1,7" xfId="1034"/>
    <cellStyle name="_Копия Разделы 15,16 2008-2012 _Выручка для БП-09 ред 251108 вар А с РУС _ГП ВДЗ с формулами_Расчет ЭБ ред 100609 кусты 2,6,1,7 2" xfId="1035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" xfId="1036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 2" xfId="1037"/>
    <cellStyle name="_Копия Разделы 15,16 2008-2012 _Копия выручки 2_161008" xfId="1038"/>
    <cellStyle name="_Копия Разделы 15,16 2008-2012 _Копия выручки 2_161008 2" xfId="1039"/>
    <cellStyle name="_Копия Разделы 15,16 2008-2012 _Копия выручки 211" xfId="1040"/>
    <cellStyle name="_Копия Разделы 15,16 2008-2012 _Копия выручки 211 2" xfId="1041"/>
    <cellStyle name="_Копия Разделы 15,16 2008-2012 _Расчет СС нефти_ВСФ_250309 уточн" xfId="1042"/>
    <cellStyle name="_Копия Разделы 15,16 2008-2012 _Расчет СС нефти_ВСФ_250309 уточн 2" xfId="1043"/>
    <cellStyle name="_Копия Разделы 15,16 2008-2012 _Расчет СС нефти_ВСФ_250309 уточн_Расчет ЭБ кусты 1,7 ред 290110 доработка_3" xfId="1044"/>
    <cellStyle name="_Копия Разделы 15,16 2008-2012 _Расчет СС нефти_ВСФ_250309 уточн_Расчет ЭБ кусты 1,7 ред 290110 доработка_3 2" xfId="1045"/>
    <cellStyle name="_Копия Разделы 15,16 2008-2012 _расчет стоимости метра проходки_ВСФ_250209" xfId="1046"/>
    <cellStyle name="_Копия Разделы 15,16 2008-2012 _расчет стоимости метра проходки_ВСФ_250209 2" xfId="1047"/>
    <cellStyle name="_Копия Разделы 15,16 2008-2012 _расчет стоимости метра проходки_ВСФ_250209_Расчет Петим-3 ред 030609" xfId="1048"/>
    <cellStyle name="_Копия Разделы 15,16 2008-2012 _расчет стоимости метра проходки_ВСФ_250209_Расчет Петим-3 ред 030609 2" xfId="1049"/>
    <cellStyle name="_Копия Разделы 15,16 2008-2012 _расчет стоимости метра проходки_ВСФ_250209_Расчет Петим-3 ред 030609_Расчет ЭБ кусты 1,7 ред 290110 доработка_3" xfId="1050"/>
    <cellStyle name="_Копия Разделы 15,16 2008-2012 _расчет стоимости метра проходки_ВСФ_250209_Расчет Петим-3 ред 030609_Расчет ЭБ кусты 1,7 ред 290110 доработка_3 2" xfId="1051"/>
    <cellStyle name="_Копия Разделы 15,16 2008-2012 _расчет стоимости метра проходки_ВСФ_250209_Расчет ЭБ кусты 1,7 ред 290110 доработка_3" xfId="1052"/>
    <cellStyle name="_Копия Разделы 15,16 2008-2012 _расчет стоимости метра проходки_ВСФ_250209_Расчет ЭБ кусты 1,7 ред 290110 доработка_3 2" xfId="1053"/>
    <cellStyle name="_Копия Разделы 15,16 2008-2012 _расчет стоимости метра проходки_ВСФ_250209_Расчет ЭБ ред 100609 кусты 2,6,1,7" xfId="1054"/>
    <cellStyle name="_Копия Разделы 15,16 2008-2012 _расчет стоимости метра проходки_ВСФ_250209_Расчет ЭБ ред 100609 кусты 2,6,1,7 2" xfId="1055"/>
    <cellStyle name="_Копия Разделы 15,16 2008-2012 _расчет стоимости метра проходки_ВСФ_250209_Расчет ЭБ ред 100609 кусты 2,6,1,7_Расчет ЭБ кусты 1,7 ред 290110 доработка_3" xfId="1056"/>
    <cellStyle name="_Копия Разделы 15,16 2008-2012 _расчет стоимости метра проходки_ВСФ_250209_Расчет ЭБ ред 100609 кусты 2,6,1,7_Расчет ЭБ кусты 1,7 ред 290110 доработка_3 2" xfId="1057"/>
    <cellStyle name="_Копия Разделы 15,16 2008-2012 _РБ Ванкор 17" xfId="1058"/>
    <cellStyle name="_Копия Разделы 15,16 2008-2012 _РБ Ванкор 17 2" xfId="1059"/>
    <cellStyle name="_Копия Разделы 15,16 2008-2012 _РБ ВСНК 141108" xfId="1060"/>
    <cellStyle name="_Копия Разделы 15,16 2008-2012 _РБ ВСНК 141108 2" xfId="1061"/>
    <cellStyle name="_Копия Разделы 15,16 2008-2012 _Стоимость Юр_81  РБ ЮТМ_в ЦАУ_221008" xfId="1062"/>
    <cellStyle name="_Копия Разделы 15,16 2008-2012 _Стоимость Юр_81  РБ ЮТМ_в ЦАУ_221008 2" xfId="1063"/>
    <cellStyle name="_Копия Разделы 15,16 2008-2012 _Суточные  ставки" xfId="1064"/>
    <cellStyle name="_Копия Разделы 15,16 2008-2012 _Суточные  ставки 2" xfId="1065"/>
    <cellStyle name="_Копия Разделы 15,16 2008-2012 _Суточные  ставки_Расчет ЭБ кусты 1,7 ред 290110 доработка_3" xfId="1066"/>
    <cellStyle name="_Копия Разделы 15,16 2008-2012 _Суточные  ставки_Расчет ЭБ кусты 1,7 ред 290110 доработка_3 2" xfId="1067"/>
    <cellStyle name="_Копия Разделы 15,16 2008-2012 _Цена ГП-09 согл ВН_030309 подписано РНБ" xfId="1068"/>
    <cellStyle name="_Копия Разделы 15,16 2008-2012 _Цена ГП-09 согл ВН_030309 подписано РНБ 2" xfId="1069"/>
    <cellStyle name="_Копия Разделы 15,16 2008-2012 _Цена ГП-09 согл ВН_030309 подписано РНБ_Расчет ЭБ кусты 1,7 ред 290110 доработка_3" xfId="1070"/>
    <cellStyle name="_Копия Разделы 15,16 2008-2012 _Цена ГП-09 согл ВН_030309 подписано РНБ_Расчет ЭБ кусты 1,7 ред 290110 доработка_3 2" xfId="1071"/>
    <cellStyle name="_Копия Разделы 15,16 2008-2012 _Ценовые приложения_ ГП 09_200209" xfId="1072"/>
    <cellStyle name="_Копия Разделы 15,16 2008-2012 _Ценовые приложения_ ГП 09_200209 2" xfId="1073"/>
    <cellStyle name="_Копия Разделы 15,16 2008-2012 _Ценовые приложения_ ГП 09_200209_Расчет Петим-3 ред 030609" xfId="1074"/>
    <cellStyle name="_Копия Разделы 15,16 2008-2012 _Ценовые приложения_ ГП 09_200209_Расчет Петим-3 ред 030609 2" xfId="1075"/>
    <cellStyle name="_Копия Разделы 15,16 2008-2012 _Ценовые приложения_ ГП 09_200209_Расчет Петим-3 ред 030609_Расчет ЭБ кусты 1,7 ред 290110 доработка_3" xfId="1076"/>
    <cellStyle name="_Копия Разделы 15,16 2008-2012 _Ценовые приложения_ ГП 09_200209_Расчет Петим-3 ред 030609_Расчет ЭБ кусты 1,7 ред 290110 доработка_3 2" xfId="1077"/>
    <cellStyle name="_Копия Разделы 15,16 2008-2012 _Ценовые приложения_ ГП 09_200209_Расчет ЭБ кусты 1,7 ред 290110 доработка_3" xfId="1078"/>
    <cellStyle name="_Копия Разделы 15,16 2008-2012 _Ценовые приложения_ ГП 09_200209_Расчет ЭБ кусты 1,7 ред 290110 доработка_3 2" xfId="1079"/>
    <cellStyle name="_Копия Разделы 15,16 2008-2012 _Ценовые приложения_ ГП 09_200209_Расчет ЭБ ред 100609 кусты 2,6,1,7" xfId="1080"/>
    <cellStyle name="_Копия Разделы 15,16 2008-2012 _Ценовые приложения_ ГП 09_200209_Расчет ЭБ ред 100609 кусты 2,6,1,7 2" xfId="1081"/>
    <cellStyle name="_Копия Разделы 15,16 2008-2012 _Ценовые приложения_ ГП 09_200209_Расчет ЭБ ред 100609 кусты 2,6,1,7_Расчет ЭБ кусты 1,7 ред 290110 доработка_3" xfId="1082"/>
    <cellStyle name="_Копия Разделы 15,16 2008-2012 _Ценовые приложения_ ГП 09_200209_Расчет ЭБ ред 100609 кусты 2,6,1,7_Расчет ЭБ кусты 1,7 ред 290110 доработка_3 2" xfId="1083"/>
    <cellStyle name="_Копия Разделы 15,16 2008-2012 _Ценовые приложения_ ГП 09_250209 по тендеру" xfId="1084"/>
    <cellStyle name="_Копия Разделы 15,16 2008-2012 _Ценовые приложения_ ГП 09_250209 по тендеру 2" xfId="1085"/>
    <cellStyle name="_Копия Разделы 15,16 2008-2012 _Ценовые приложения_ ГП 09_250209 по тендеру_Расчет ЭБ кусты 1,7 ред 290110 доработка_3" xfId="1086"/>
    <cellStyle name="_Копия Разделы 15,16 2008-2012 _Ценовые приложения_ ГП 09_250209 по тендеру_Расчет ЭБ кусты 1,7 ред 290110 доработка_3 2" xfId="1087"/>
    <cellStyle name="_Копия Разделы 15,16 2008-2012 _ЭБ ВСНК" xfId="1088"/>
    <cellStyle name="_Копия Разделы 15,16 2008-2012 _ЭБ ВСНК 2" xfId="1089"/>
    <cellStyle name="_Копия Разделы 15,16 2008-2012 _ЭБ ВСНК ред 131108" xfId="1090"/>
    <cellStyle name="_Копия Разделы 15,16 2008-2012 _ЭБ ВСНК ред 131108 2" xfId="1091"/>
    <cellStyle name="_Копия Разделы 15,16 2008-2012 _Эл_энергия_ВСФ_240209_БП" xfId="1092"/>
    <cellStyle name="_Копия Разделы 15,16 2008-2012 _Эл_энергия_ВСФ_240209_БП 2" xfId="1093"/>
    <cellStyle name="_Копия Разделы 15,16 2008-2012 _Эл_энергия_ВСФ_240209_БП_Расчет СС нефти_ВСФ_250309 уточн" xfId="1094"/>
    <cellStyle name="_Копия Разделы 15,16 2008-2012 _Эл_энергия_ВСФ_240209_БП_Расчет СС нефти_ВСФ_250309 уточн 2" xfId="1095"/>
    <cellStyle name="_Копия Разделы 15,16 2008-2012 _Эл_энергия_ВСФ_240209_БП_Расчет СС нефти_ВСФ_250309 уточн_Расчет ЭБ кусты 1,7 ред 290110 доработка_3" xfId="1096"/>
    <cellStyle name="_Копия Разделы 15,16 2008-2012 _Эл_энергия_ВСФ_240209_БП_Расчет СС нефти_ВСФ_250309 уточн_Расчет ЭБ кусты 1,7 ред 290110 доработка_3 2" xfId="1097"/>
    <cellStyle name="_Копия Разделы 15,16 2008-2012 _Эл_энергия_ВСФ_240209_БП_Расчет ЭБ кусты 1,7 ред 290110 доработка_3" xfId="1098"/>
    <cellStyle name="_Копия Разделы 15,16 2008-2012 _Эл_энергия_ВСФ_240209_БП_Расчет ЭБ кусты 1,7 ред 290110 доработка_3 2" xfId="1099"/>
    <cellStyle name="_Копия Расч . ст-ти скв № 7087 куста № 64А" xfId="1100"/>
    <cellStyle name="_Копия РЕЕСТР ОБЪЕМОВ ГФ за 2007г  2.08" xfId="1101"/>
    <cellStyle name="_Копия Смета 2005г СНГ" xfId="1102"/>
    <cellStyle name="_Копия Смета затрат с расшифровками-1бриг.для Оренбурга 2006г.2580 руб.посл." xfId="1103"/>
    <cellStyle name="_Копия ТЭП СБК 2005 (БП+) (3)" xfId="1104"/>
    <cellStyle name="_Котельная-1" xfId="1105"/>
    <cellStyle name="_Крепление обновл." xfId="1106"/>
    <cellStyle name="_Крепление обновл._Maket БП" xfId="1107"/>
    <cellStyle name="_Крепление обновл._Maket БП_Расчет СС нефти_ВСФ_250309 уточн" xfId="1108"/>
    <cellStyle name="_Крепление обновл._Maket БП_Суточные  ставки" xfId="1109"/>
    <cellStyle name="_Крепление обновл._Maket БП_Цена БП-09 уточн_для ПР_250309" xfId="1110"/>
    <cellStyle name="_Крепление обновл._Maket БП_Цена ГП-09 согл ВН_030309 подписано РНБ" xfId="1111"/>
    <cellStyle name="_Крепление обновл._Maket БП_Ценовые приложения_ ГП 09_250209 по тендеру" xfId="1112"/>
    <cellStyle name="_Крепление обновл._Копия выручки 2_161008" xfId="1113"/>
    <cellStyle name="_Крепление обновл._Копия выручки 211" xfId="1114"/>
    <cellStyle name="_Крепление обновл._Расчет СС нефти_ВСФ_250309 уточн" xfId="1115"/>
    <cellStyle name="_Крепление обновл._РБ Ванкор 17" xfId="1116"/>
    <cellStyle name="_Крепление обновл._РБ ВСНК 141108" xfId="1117"/>
    <cellStyle name="_Крепление обновл._Стоимость Юр_81  РБ ЮТМ_в ЦАУ_221008" xfId="1118"/>
    <cellStyle name="_Крепление обновл._Суточные  ставки" xfId="1119"/>
    <cellStyle name="_Крепление обновл._Цена БП-09 уточн_для ПР_250309" xfId="1120"/>
    <cellStyle name="_Крепление обновл._Цена ГП-09 согл ВН_030309 подписано РНБ" xfId="1121"/>
    <cellStyle name="_Крепление обновл._Ценовые приложения_ ГП 09_250209 по тендеру" xfId="1122"/>
    <cellStyle name="_Крепление обновл._ЭБ ВСНК" xfId="1123"/>
    <cellStyle name="_Крепление обновл._ЭБ ВСНК ред 131108" xfId="1124"/>
    <cellStyle name="_КРС  ООО УРС-Самара  на 2006г" xfId="1125"/>
    <cellStyle name="_Л4" xfId="1126"/>
    <cellStyle name="_Л5" xfId="1127"/>
    <cellStyle name="_Л6" xfId="1128"/>
    <cellStyle name="_ЛеснаяПоляна" xfId="1129"/>
    <cellStyle name="_Лимиты на ОНСС 2004" xfId="1130"/>
    <cellStyle name="_Лимиты на ОНСС 20041" xfId="1131"/>
    <cellStyle name="_Лимиты НПО апр. 02 (ПБУ)" xfId="1132"/>
    <cellStyle name="_Лимиты НПО апр. 02 (ПБУ) 2" xfId="1133"/>
    <cellStyle name="_Лист1" xfId="1134"/>
    <cellStyle name="_Лист1_ ГРР ЮР-83" xfId="1135"/>
    <cellStyle name="_Лист1_1" xfId="1136"/>
    <cellStyle name="_Лист1_2" xfId="1137"/>
    <cellStyle name="_Лист1_Лист3" xfId="1138"/>
    <cellStyle name="_Лист1_Прил_1 ДС_1 Юр_81 ред 050509" xfId="1139"/>
    <cellStyle name="_Лист1_Р.12 Труд" xfId="1140"/>
    <cellStyle name="_Лист1_Расчет стоимости ЮР-83 ред 010709" xfId="1141"/>
    <cellStyle name="_Лист1_Расчет Юр-83 ВСНК" xfId="1142"/>
    <cellStyle name="_Лист1_Расчет Юр-83 ВСНК 2" xfId="1143"/>
    <cellStyle name="_Лист1_стоимость Юр-81 ред 200309 на 100 сут.уточн_1" xfId="1144"/>
    <cellStyle name="_Лист2" xfId="1145"/>
    <cellStyle name="_Лист2_АмортБланк" xfId="1146"/>
    <cellStyle name="_Лист2_Лист2" xfId="1147"/>
    <cellStyle name="_Лот №01 (ПБ Масляная площадь скв. №1)" xfId="1148"/>
    <cellStyle name="_Лот №01 (РБ Масляная) от 05.12.07 г для ДБСТиС на 2008 РН-КНГ" xfId="1149"/>
    <cellStyle name="_Лот №01 (РБ Масляная) от 05.12.07 г для ДБСТиС на 2008 РН-КНГ_Расчет СС нефти_ВСФ_250309 уточн" xfId="1150"/>
    <cellStyle name="_Лот №01 (РБ Масляная) от 05.12.07 г для ДБСТиС на 2008 РН-КНГ_Суточные  ставки" xfId="1151"/>
    <cellStyle name="_Лот №01 (РБ Масляная) от 05.12.07 г для ДБСТиС на 2008 РН-КНГ_Цена БП-09 уточн_для ПР_250309" xfId="1152"/>
    <cellStyle name="_Лот №01 (РБ Масляная) от 05.12.07 г для ДБСТиС на 2008 РН-КНГ_Цена ГП-09 согл ВН_030309 подписано РНБ" xfId="1153"/>
    <cellStyle name="_Лот №01 (РБ Масляная) от 05.12.07 г для ДБСТиС на 2008 РН-КНГ_Ценовые приложения_ ГП 09_250209 по тендеру" xfId="1154"/>
    <cellStyle name="_Лот №02 (РБ Грущаная площадь скв. №2)" xfId="1155"/>
    <cellStyle name="_Лот №03 (ПБ Восточно-Чумаковская площадь скв. №2)" xfId="1156"/>
    <cellStyle name="_ЛОТ №04-01 (ЭБ куст №1)" xfId="1157"/>
    <cellStyle name="_МАКЕТ книги б п для добычи 2008-20012г" xfId="1158"/>
    <cellStyle name="_МАКЕТ книги б п для добычи 2008-20012г 2" xfId="1159"/>
    <cellStyle name="_МАКЕТ книги б п для добычи 2008-20012г_Выручка для БП-09 ред 251108 вар А с РУС _ГП ВДЗ с формулами" xfId="1160"/>
    <cellStyle name="_МАКЕТ книги б п для добычи 2008-20012г_Выручка для БП-09 ред 251108 вар А с РУС _ГП ВДЗ с формулами 2" xfId="1161"/>
    <cellStyle name="_МАКЕТ книги б п для добычи 2008-20012г_Выручка для БП-09 ред 251108 вар А с РУС _ГП ВДЗ с формулами_Расчет Петим-3 ред 030609" xfId="1162"/>
    <cellStyle name="_МАКЕТ книги б п для добычи 2008-20012г_Выручка для БП-09 ред 251108 вар А с РУС _ГП ВДЗ с формулами_Расчет Петим-3 ред 030609 2" xfId="1163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" xfId="1164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 2" xfId="1165"/>
    <cellStyle name="_МАКЕТ книги б п для добычи 2008-20012г_Выручка для БП-09 ред 251108 вар А с РУС _ГП ВДЗ с формулами_Расчет ЭБ кусты 1,7 ред 290110 доработка_3" xfId="1166"/>
    <cellStyle name="_МАКЕТ книги б п для добычи 2008-20012г_Выручка для БП-09 ред 251108 вар А с РУС _ГП ВДЗ с формулами_Расчет ЭБ кусты 1,7 ред 290110 доработка_3 2" xfId="1167"/>
    <cellStyle name="_МАКЕТ книги б п для добычи 2008-20012г_Выручка для БП-09 ред 251108 вар А с РУС _ГП ВДЗ с формулами_Расчет ЭБ ред 100609 кусты 2,6,1,7" xfId="1168"/>
    <cellStyle name="_МАКЕТ книги б п для добычи 2008-20012г_Выручка для БП-09 ред 251108 вар А с РУС _ГП ВДЗ с формулами_Расчет ЭБ ред 100609 кусты 2,6,1,7 2" xfId="1169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" xfId="1170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 2" xfId="1171"/>
    <cellStyle name="_МАКЕТ книги б п для добычи 2008-20012г_Расчет СС нефти_ВСФ_250309 уточн" xfId="1172"/>
    <cellStyle name="_МАКЕТ книги б п для добычи 2008-20012г_Расчет СС нефти_ВСФ_250309 уточн 2" xfId="1173"/>
    <cellStyle name="_МАКЕТ книги б п для добычи 2008-20012г_Расчет СС нефти_ВСФ_250309 уточн_Расчет ЭБ кусты 1,7 ред 290110 доработка_3" xfId="1174"/>
    <cellStyle name="_МАКЕТ книги б п для добычи 2008-20012г_Расчет СС нефти_ВСФ_250309 уточн_Расчет ЭБ кусты 1,7 ред 290110 доработка_3 2" xfId="1175"/>
    <cellStyle name="_МАКЕТ книги б п для добычи 2008-20012г_расчет стоимости метра проходки_ВСФ_250209" xfId="1176"/>
    <cellStyle name="_МАКЕТ книги б п для добычи 2008-20012г_расчет стоимости метра проходки_ВСФ_250209 2" xfId="1177"/>
    <cellStyle name="_МАКЕТ книги б п для добычи 2008-20012г_расчет стоимости метра проходки_ВСФ_250209_Расчет Петим-3 ред 030609" xfId="1178"/>
    <cellStyle name="_МАКЕТ книги б п для добычи 2008-20012г_расчет стоимости метра проходки_ВСФ_250209_Расчет Петим-3 ред 030609 2" xfId="1179"/>
    <cellStyle name="_МАКЕТ книги б п для добычи 2008-20012г_расчет стоимости метра проходки_ВСФ_250209_Расчет Петим-3 ред 030609_Расчет ЭБ кусты 1,7 ред 290110 доработка_3" xfId="1180"/>
    <cellStyle name="_МАКЕТ книги б п для добычи 2008-20012г_расчет стоимости метра проходки_ВСФ_250209_Расчет Петим-3 ред 030609_Расчет ЭБ кусты 1,7 ред 290110 доработка_3 2" xfId="1181"/>
    <cellStyle name="_МАКЕТ книги б п для добычи 2008-20012г_расчет стоимости метра проходки_ВСФ_250209_Расчет ЭБ кусты 1,7 ред 290110 доработка_3" xfId="1182"/>
    <cellStyle name="_МАКЕТ книги б п для добычи 2008-20012г_расчет стоимости метра проходки_ВСФ_250209_Расчет ЭБ кусты 1,7 ред 290110 доработка_3 2" xfId="1183"/>
    <cellStyle name="_МАКЕТ книги б п для добычи 2008-20012г_расчет стоимости метра проходки_ВСФ_250209_Расчет ЭБ ред 100609 кусты 2,6,1,7" xfId="1184"/>
    <cellStyle name="_МАКЕТ книги б п для добычи 2008-20012г_расчет стоимости метра проходки_ВСФ_250209_Расчет ЭБ ред 100609 кусты 2,6,1,7 2" xfId="1185"/>
    <cellStyle name="_МАКЕТ книги б п для добычи 2008-20012г_расчет стоимости метра проходки_ВСФ_250209_Расчет ЭБ ред 100609 кусты 2,6,1,7_Расчет ЭБ кусты 1,7 ред 290110 доработка_3" xfId="1186"/>
    <cellStyle name="_МАКЕТ книги б п для добычи 2008-20012г_расчет стоимости метра проходки_ВСФ_250209_Расчет ЭБ ред 100609 кусты 2,6,1,7_Расчет ЭБ кусты 1,7 ред 290110 доработка_3 2" xfId="1187"/>
    <cellStyle name="_МАКЕТ книги б п для добычи 2008-20012г_Суточные  ставки" xfId="1188"/>
    <cellStyle name="_МАКЕТ книги б п для добычи 2008-20012г_Суточные  ставки 2" xfId="1189"/>
    <cellStyle name="_МАКЕТ книги б п для добычи 2008-20012г_Суточные  ставки_Расчет ЭБ кусты 1,7 ред 290110 доработка_3" xfId="1190"/>
    <cellStyle name="_МАКЕТ книги б п для добычи 2008-20012г_Суточные  ставки_Расчет ЭБ кусты 1,7 ред 290110 доработка_3 2" xfId="1191"/>
    <cellStyle name="_МАКЕТ книги б п для добычи 2008-20012г_Цена ГП-09 согл ВН_030309 подписано РНБ" xfId="1192"/>
    <cellStyle name="_МАКЕТ книги б п для добычи 2008-20012г_Цена ГП-09 согл ВН_030309 подписано РНБ 2" xfId="1193"/>
    <cellStyle name="_МАКЕТ книги б п для добычи 2008-20012г_Цена ГП-09 согл ВН_030309 подписано РНБ_Расчет ЭБ кусты 1,7 ред 290110 доработка_3" xfId="1194"/>
    <cellStyle name="_МАКЕТ книги б п для добычи 2008-20012г_Цена ГП-09 согл ВН_030309 подписано РНБ_Расчет ЭБ кусты 1,7 ред 290110 доработка_3 2" xfId="1195"/>
    <cellStyle name="_МАКЕТ книги б п для добычи 2008-20012г_Ценовые приложения_ ГП 09_200209" xfId="1196"/>
    <cellStyle name="_МАКЕТ книги б п для добычи 2008-20012г_Ценовые приложения_ ГП 09_200209 2" xfId="1197"/>
    <cellStyle name="_МАКЕТ книги б п для добычи 2008-20012г_Ценовые приложения_ ГП 09_200209_Расчет Петим-3 ред 030609" xfId="1198"/>
    <cellStyle name="_МАКЕТ книги б п для добычи 2008-20012г_Ценовые приложения_ ГП 09_200209_Расчет Петим-3 ред 030609 2" xfId="1199"/>
    <cellStyle name="_МАКЕТ книги б п для добычи 2008-20012г_Ценовые приложения_ ГП 09_200209_Расчет Петим-3 ред 030609_Расчет ЭБ кусты 1,7 ред 290110 доработка_3" xfId="1200"/>
    <cellStyle name="_МАКЕТ книги б п для добычи 2008-20012г_Ценовые приложения_ ГП 09_200209_Расчет Петим-3 ред 030609_Расчет ЭБ кусты 1,7 ред 290110 доработка_3 2" xfId="1201"/>
    <cellStyle name="_МАКЕТ книги б п для добычи 2008-20012г_Ценовые приложения_ ГП 09_200209_Расчет ЭБ кусты 1,7 ред 290110 доработка_3" xfId="1202"/>
    <cellStyle name="_МАКЕТ книги б п для добычи 2008-20012г_Ценовые приложения_ ГП 09_200209_Расчет ЭБ кусты 1,7 ред 290110 доработка_3 2" xfId="1203"/>
    <cellStyle name="_МАКЕТ книги б п для добычи 2008-20012г_Ценовые приложения_ ГП 09_200209_Расчет ЭБ ред 100609 кусты 2,6,1,7" xfId="1204"/>
    <cellStyle name="_МАКЕТ книги б п для добычи 2008-20012г_Ценовые приложения_ ГП 09_200209_Расчет ЭБ ред 100609 кусты 2,6,1,7 2" xfId="1205"/>
    <cellStyle name="_МАКЕТ книги б п для добычи 2008-20012г_Ценовые приложения_ ГП 09_200209_Расчет ЭБ ред 100609 кусты 2,6,1,7_Расчет ЭБ кусты 1,7 ред 290110 доработка_3" xfId="1206"/>
    <cellStyle name="_МАКЕТ книги б п для добычи 2008-20012г_Ценовые приложения_ ГП 09_200209_Расчет ЭБ ред 100609 кусты 2,6,1,7_Расчет ЭБ кусты 1,7 ред 290110 доработка_3 2" xfId="1207"/>
    <cellStyle name="_МАКЕТ книги б п для добычи 2008-20012г_Ценовые приложения_ ГП 09_250209 по тендеру" xfId="1208"/>
    <cellStyle name="_МАКЕТ книги б п для добычи 2008-20012г_Ценовые приложения_ ГП 09_250209 по тендеру 2" xfId="1209"/>
    <cellStyle name="_МАКЕТ книги б п для добычи 2008-20012г_Ценовые приложения_ ГП 09_250209 по тендеру_Расчет ЭБ кусты 1,7 ред 290110 доработка_3" xfId="1210"/>
    <cellStyle name="_МАКЕТ книги б п для добычи 2008-20012г_Ценовые приложения_ ГП 09_250209 по тендеру_Расчет ЭБ кусты 1,7 ред 290110 доработка_3 2" xfId="1211"/>
    <cellStyle name="_МАКЕТ книги б п для добычи 2008-20012г_Эл_энергия_ВСФ_240209_БП" xfId="1212"/>
    <cellStyle name="_МАКЕТ книги б п для добычи 2008-20012г_Эл_энергия_ВСФ_240209_БП 2" xfId="1213"/>
    <cellStyle name="_МАКЕТ книги б п для добычи 2008-20012г_Эл_энергия_ВСФ_240209_БП_Расчет СС нефти_ВСФ_250309 уточн" xfId="1214"/>
    <cellStyle name="_МАКЕТ книги б п для добычи 2008-20012г_Эл_энергия_ВСФ_240209_БП_Расчет СС нефти_ВСФ_250309 уточн 2" xfId="1215"/>
    <cellStyle name="_МАКЕТ книги б п для добычи 2008-20012г_Эл_энергия_ВСФ_240209_БП_Расчет СС нефти_ВСФ_250309 уточн_Расчет ЭБ кусты 1,7 ред 290110 доработка_3" xfId="1216"/>
    <cellStyle name="_МАКЕТ книги б п для добычи 2008-20012г_Эл_энергия_ВСФ_240209_БП_Расчет СС нефти_ВСФ_250309 уточн_Расчет ЭБ кусты 1,7 ред 290110 доработка_3 2" xfId="1217"/>
    <cellStyle name="_МАКЕТ книги б п для добычи 2008-20012г_Эл_энергия_ВСФ_240209_БП_Расчет ЭБ кусты 1,7 ред 290110 доработка_3" xfId="1218"/>
    <cellStyle name="_МАКЕТ книги б п для добычи 2008-20012г_Эл_энергия_ВСФ_240209_БП_Расчет ЭБ кусты 1,7 ред 290110 доработка_3 2" xfId="1219"/>
    <cellStyle name="_макет ожид объемов Усинск  на 15 января" xfId="1220"/>
    <cellStyle name="_Масляная площадьскв. №1 2008 г РН-КНГ для ДБСТиС от 06.11.07" xfId="1221"/>
    <cellStyle name="_Масляная площадьскв. №1 2008 г РН-КНГ для ДБСТиС от 06.11.07_Расчет СС нефти_ВСФ_250309 уточн" xfId="1222"/>
    <cellStyle name="_Масляная площадьскв. №1 2008 г РН-КНГ для ДБСТиС от 06.11.07_Суточные  ставки" xfId="1223"/>
    <cellStyle name="_Масляная площадьскв. №1 2008 г РН-КНГ для ДБСТиС от 06.11.07_Цена БП-09 уточн_для ПР_250309" xfId="1224"/>
    <cellStyle name="_Масляная площадьскв. №1 2008 г РН-КНГ для ДБСТиС от 06.11.07_Цена ГП-09 согл ВН_030309 подписано РНБ" xfId="1225"/>
    <cellStyle name="_Масляная площадьскв. №1 2008 г РН-КНГ для ДБСТиС от 06.11.07_Ценовые приложения_ ГП 09_250209 по тендеру" xfId="1226"/>
    <cellStyle name="_Мероп-ия по оптим-ии упр_расх-в 2008 НоФ ООО РН-Б" xfId="1227"/>
    <cellStyle name="_Мероп-ия по оптим-ии упр_расх-в 2008 НоФ ООО РН-Б_Расчет СС нефти_ВСФ_250309 уточн" xfId="1228"/>
    <cellStyle name="_Мероп-ия по оптим-ии упр_расх-в 2008 НоФ ООО РН-Б_Суточные  ставки" xfId="1229"/>
    <cellStyle name="_Мероп-ия по оптим-ии упр_расх-в 2008 НоФ ООО РН-Б_Цена БП-09 уточн_для ПР_250309" xfId="1230"/>
    <cellStyle name="_Мероп-ия по оптим-ии упр_расх-в 2008 НоФ ООО РН-Б_Цена ГП-09 согл ВН_030309 подписано РНБ" xfId="1231"/>
    <cellStyle name="_Мероп-ия по оптим-ии упр_расх-в 2008 НоФ ООО РН-Б_Ценовые приложения_ ГП 09_250209 по тендеру" xfId="1232"/>
    <cellStyle name="_МТО на 2007 по-месячно" xfId="1233"/>
    <cellStyle name="_МТО на 2007 по-месячно_Разделы 14, 8(1).2, 9  БП РН-Бурение 2008-2012 (ВАНКОР)" xfId="1234"/>
    <cellStyle name="_МТО на 2007 по-месячно_Разделы 14, 8(1).2, 9  БП РН-Бурение 2008-2012 (ВАНКОР)_Расчет СС нефти_ВСФ_250309 уточн" xfId="1235"/>
    <cellStyle name="_МТО на 2007 по-месячно_Разделы 14, 8(1).2, 9  БП РН-Бурение 2008-2012 (ВАНКОР)_Суточные  ставки" xfId="1236"/>
    <cellStyle name="_МТО на 2007 по-месячно_Разделы 14, 8(1).2, 9  БП РН-Бурение 2008-2012 (ВАНКОР)_Цена БП-09 уточн_для ПР_250309" xfId="1237"/>
    <cellStyle name="_МТО на 2007 по-месячно_Разделы 14, 8(1).2, 9  БП РН-Бурение 2008-2012 (ВАНКОР)_Цена ГП-09 согл ВН_030309 подписано РНБ" xfId="1238"/>
    <cellStyle name="_МТО на 2007 по-месячно_Разделы 14, 8(1).2, 9  БП РН-Бурение 2008-2012 (ВАНКОР)_Ценовые приложения_ ГП 09_250209 по тендеру" xfId="1239"/>
    <cellStyle name="_МТО на 2007 по-месячно_Расчет СС нефти_ВСФ_250309 уточн" xfId="1240"/>
    <cellStyle name="_МТО на 2007 по-месячно_Суточные  ставки" xfId="1241"/>
    <cellStyle name="_МТО на 2007 по-месячно_Цена БП-09 уточн_для ПР_250309" xfId="1242"/>
    <cellStyle name="_МТО на 2007 по-месячно_Цена ГП-09 согл ВН_030309 подписано РНБ" xfId="1243"/>
    <cellStyle name="_МТО на 2007 по-месячно_Ценовые приложения_ ГП 09_250209 по тендеру" xfId="1244"/>
    <cellStyle name="_МТР  ПНГ 4 кв 2007г по мес.сд в ОМТС последний  " xfId="1245"/>
    <cellStyle name="_МТР 2007 г ПНГ 2 кв 2007г по мес.сд в ОМТС назначен для отправки в Роснефть. 324 мил" xfId="1246"/>
    <cellStyle name="_МТР Ванкор   4 кв 2007г по мес.сд в ОМТС от30.09.07г самый последний1" xfId="1247"/>
    <cellStyle name="_НЗП на 2003г." xfId="1248"/>
    <cellStyle name="_НФ РН-Бурение Разделы 8 1 1   8 1 2   8 1 3   к Макету Бизнес-плана" xfId="1249"/>
    <cellStyle name="_НФ РН-Бурение Разделы 8 1 1   8 1 2   8 1 3   к Макету Бизнес-плана 2" xfId="1250"/>
    <cellStyle name="_НФ РН-Бурение Разделы 8 1 1   8 1 2   8 1 3   к Макету Бизнес-плана_Maket БП" xfId="1251"/>
    <cellStyle name="_НФ РН-Бурение Разделы 8 1 1   8 1 2   8 1 3   к Макету Бизнес-плана_Maket БП 2" xfId="1252"/>
    <cellStyle name="_НФ РН-Бурение Разделы 8 1 1   8 1 2   8 1 3   к Макету Бизнес-плана_Maket БП_Выручка для БП-09 ред 251108 вар А с РУС _ГП ВДЗ с формулами" xfId="1253"/>
    <cellStyle name="_НФ РН-Бурение Разделы 8 1 1   8 1 2   8 1 3   к Макету Бизнес-плана_Maket БП_Выручка для БП-09 ред 251108 вар А с РУС _ГП ВДЗ с формулами 2" xfId="1254"/>
    <cellStyle name="_НФ РН-Бурение Разделы 8 1 1   8 1 2   8 1 3   к Макету Бизнес-плана_Maket БП_Выручка для БП-09 ред 251108 вар А с РУС _ГП ВДЗ с формулами_Расчет Петим-3 ред 030609" xfId="1255"/>
    <cellStyle name="_НФ РН-Бурение Разделы 8 1 1   8 1 2   8 1 3   к Макету Бизнес-плана_Maket БП_Выручка для БП-09 ред 251108 вар А с РУС _ГП ВДЗ с формулами_Расчет Петим-3 ред 030609 2" xfId="1256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" xfId="1257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 2" xfId="1258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" xfId="1259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 2" xfId="1260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" xfId="1261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 2" xfId="1262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" xfId="1263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264"/>
    <cellStyle name="_НФ РН-Бурение Разделы 8 1 1   8 1 2   8 1 3   к Макету Бизнес-плана_Maket БП_Расчет СС нефти_ВСФ_250309 уточн" xfId="1265"/>
    <cellStyle name="_НФ РН-Бурение Разделы 8 1 1   8 1 2   8 1 3   к Макету Бизнес-плана_Maket БП_Расчет СС нефти_ВСФ_250309 уточн 2" xfId="1266"/>
    <cellStyle name="_НФ РН-Бурение Разделы 8 1 1   8 1 2   8 1 3   к Макету Бизнес-плана_Maket БП_Расчет СС нефти_ВСФ_250309 уточн_Расчет ЭБ кусты 1,7 ред 290110 доработка_3" xfId="1267"/>
    <cellStyle name="_НФ РН-Бурение Разделы 8 1 1   8 1 2   8 1 3   к Макету Бизнес-плана_Maket БП_Расчет СС нефти_ВСФ_250309 уточн_Расчет ЭБ кусты 1,7 ред 290110 доработка_3 2" xfId="1268"/>
    <cellStyle name="_НФ РН-Бурение Разделы 8 1 1   8 1 2   8 1 3   к Макету Бизнес-плана_Maket БП_расчет стоимости метра проходки_ВСФ_250209" xfId="1269"/>
    <cellStyle name="_НФ РН-Бурение Разделы 8 1 1   8 1 2   8 1 3   к Макету Бизнес-плана_Maket БП_расчет стоимости метра проходки_ВСФ_250209 2" xfId="1270"/>
    <cellStyle name="_НФ РН-Бурение Разделы 8 1 1   8 1 2   8 1 3   к Макету Бизнес-плана_Maket БП_расчет стоимости метра проходки_ВСФ_250209_Расчет Петим-3 ред 030609" xfId="1271"/>
    <cellStyle name="_НФ РН-Бурение Разделы 8 1 1   8 1 2   8 1 3   к Макету Бизнес-плана_Maket БП_расчет стоимости метра проходки_ВСФ_250209_Расчет Петим-3 ред 030609 2" xfId="1272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" xfId="1273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 2" xfId="1274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" xfId="1275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 2" xfId="1276"/>
    <cellStyle name="_НФ РН-Бурение Разделы 8 1 1   8 1 2   8 1 3   к Макету Бизнес-плана_Maket БП_расчет стоимости метра проходки_ВСФ_250209_Расчет ЭБ ред 100609 кусты 2,6,1,7" xfId="1277"/>
    <cellStyle name="_НФ РН-Бурение Разделы 8 1 1   8 1 2   8 1 3   к Макету Бизнес-плана_Maket БП_расчет стоимости метра проходки_ВСФ_250209_Расчет ЭБ ред 100609 кусты 2,6,1,7 2" xfId="1278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" xfId="1279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 2" xfId="1280"/>
    <cellStyle name="_НФ РН-Бурение Разделы 8 1 1   8 1 2   8 1 3   к Макету Бизнес-плана_Maket БП_Суточные  ставки" xfId="1281"/>
    <cellStyle name="_НФ РН-Бурение Разделы 8 1 1   8 1 2   8 1 3   к Макету Бизнес-плана_Maket БП_Суточные  ставки 2" xfId="1282"/>
    <cellStyle name="_НФ РН-Бурение Разделы 8 1 1   8 1 2   8 1 3   к Макету Бизнес-плана_Maket БП_Суточные  ставки_Расчет ЭБ кусты 1,7 ред 290110 доработка_3" xfId="1283"/>
    <cellStyle name="_НФ РН-Бурение Разделы 8 1 1   8 1 2   8 1 3   к Макету Бизнес-плана_Maket БП_Суточные  ставки_Расчет ЭБ кусты 1,7 ред 290110 доработка_3 2" xfId="1284"/>
    <cellStyle name="_НФ РН-Бурение Разделы 8 1 1   8 1 2   8 1 3   к Макету Бизнес-плана_Maket БП_Цена ГП-09 согл ВН_030309 подписано РНБ" xfId="1285"/>
    <cellStyle name="_НФ РН-Бурение Разделы 8 1 1   8 1 2   8 1 3   к Макету Бизнес-плана_Maket БП_Цена ГП-09 согл ВН_030309 подписано РНБ 2" xfId="1286"/>
    <cellStyle name="_НФ РН-Бурение Разделы 8 1 1   8 1 2   8 1 3   к Макету Бизнес-плана_Maket БП_Цена ГП-09 согл ВН_030309 подписано РНБ_Расчет ЭБ кусты 1,7 ред 290110 доработка_3" xfId="1287"/>
    <cellStyle name="_НФ РН-Бурение Разделы 8 1 1   8 1 2   8 1 3   к Макету Бизнес-плана_Maket БП_Цена ГП-09 согл ВН_030309 подписано РНБ_Расчет ЭБ кусты 1,7 ред 290110 доработка_3 2" xfId="1288"/>
    <cellStyle name="_НФ РН-Бурение Разделы 8 1 1   8 1 2   8 1 3   к Макету Бизнес-плана_Maket БП_Ценовые приложения_ ГП 09_200209" xfId="1289"/>
    <cellStyle name="_НФ РН-Бурение Разделы 8 1 1   8 1 2   8 1 3   к Макету Бизнес-плана_Maket БП_Ценовые приложения_ ГП 09_200209 2" xfId="1290"/>
    <cellStyle name="_НФ РН-Бурение Разделы 8 1 1   8 1 2   8 1 3   к Макету Бизнес-плана_Maket БП_Ценовые приложения_ ГП 09_200209_Расчет Петим-3 ред 030609" xfId="1291"/>
    <cellStyle name="_НФ РН-Бурение Разделы 8 1 1   8 1 2   8 1 3   к Макету Бизнес-плана_Maket БП_Ценовые приложения_ ГП 09_200209_Расчет Петим-3 ред 030609 2" xfId="1292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" xfId="1293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 2" xfId="1294"/>
    <cellStyle name="_НФ РН-Бурение Разделы 8 1 1   8 1 2   8 1 3   к Макету Бизнес-плана_Maket БП_Ценовые приложения_ ГП 09_200209_Расчет ЭБ кусты 1,7 ред 290110 доработка_3" xfId="1295"/>
    <cellStyle name="_НФ РН-Бурение Разделы 8 1 1   8 1 2   8 1 3   к Макету Бизнес-плана_Maket БП_Ценовые приложения_ ГП 09_200209_Расчет ЭБ кусты 1,7 ред 290110 доработка_3 2" xfId="1296"/>
    <cellStyle name="_НФ РН-Бурение Разделы 8 1 1   8 1 2   8 1 3   к Макету Бизнес-плана_Maket БП_Ценовые приложения_ ГП 09_200209_Расчет ЭБ ред 100609 кусты 2,6,1,7" xfId="1297"/>
    <cellStyle name="_НФ РН-Бурение Разделы 8 1 1   8 1 2   8 1 3   к Макету Бизнес-плана_Maket БП_Ценовые приложения_ ГП 09_200209_Расчет ЭБ ред 100609 кусты 2,6,1,7 2" xfId="1298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" xfId="1299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 2" xfId="1300"/>
    <cellStyle name="_НФ РН-Бурение Разделы 8 1 1   8 1 2   8 1 3   к Макету Бизнес-плана_Maket БП_Ценовые приложения_ ГП 09_250209 по тендеру" xfId="1301"/>
    <cellStyle name="_НФ РН-Бурение Разделы 8 1 1   8 1 2   8 1 3   к Макету Бизнес-плана_Maket БП_Ценовые приложения_ ГП 09_250209 по тендеру 2" xfId="1302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" xfId="1303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 2" xfId="1304"/>
    <cellStyle name="_НФ РН-Бурение Разделы 8 1 1   8 1 2   8 1 3   к Макету Бизнес-плана_Maket БП_Эл_энергия_ВСФ_240209_БП" xfId="1305"/>
    <cellStyle name="_НФ РН-Бурение Разделы 8 1 1   8 1 2   8 1 3   к Макету Бизнес-плана_Maket БП_Эл_энергия_ВСФ_240209_БП 2" xfId="1306"/>
    <cellStyle name="_НФ РН-Бурение Разделы 8 1 1   8 1 2   8 1 3   к Макету Бизнес-плана_Maket БП_Эл_энергия_ВСФ_240209_БП_Расчет СС нефти_ВСФ_250309 уточн" xfId="1307"/>
    <cellStyle name="_НФ РН-Бурение Разделы 8 1 1   8 1 2   8 1 3   к Макету Бизнес-плана_Maket БП_Эл_энергия_ВСФ_240209_БП_Расчет СС нефти_ВСФ_250309 уточн 2" xfId="1308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" xfId="1309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 2" xfId="1310"/>
    <cellStyle name="_НФ РН-Бурение Разделы 8 1 1   8 1 2   8 1 3   к Макету Бизнес-плана_Maket БП_Эл_энергия_ВСФ_240209_БП_Расчет ЭБ кусты 1,7 ред 290110 доработка_3" xfId="1311"/>
    <cellStyle name="_НФ РН-Бурение Разделы 8 1 1   8 1 2   8 1 3   к Макету Бизнес-плана_Maket БП_Эл_энергия_ВСФ_240209_БП_Расчет ЭБ кусты 1,7 ред 290110 доработка_3 2" xfId="1312"/>
    <cellStyle name="_НФ РН-Бурение Разделы 8 1 1   8 1 2   8 1 3   к Макету Бизнес-плана_Выручка для БП-09 ред 251108 вар А с РУС _ГП ВДЗ с формулами" xfId="1313"/>
    <cellStyle name="_НФ РН-Бурение Разделы 8 1 1   8 1 2   8 1 3   к Макету Бизнес-плана_Выручка для БП-09 ред 251108 вар А с РУС _ГП ВДЗ с формулами 2" xfId="1314"/>
    <cellStyle name="_НФ РН-Бурение Разделы 8 1 1   8 1 2   8 1 3   к Макету Бизнес-плана_Выручка для БП-09 ред 251108 вар А с РУС _ГП ВДЗ с формулами_Расчет Петим-3 ред 030609" xfId="1315"/>
    <cellStyle name="_НФ РН-Бурение Разделы 8 1 1   8 1 2   8 1 3   к Макету Бизнес-плана_Выручка для БП-09 ред 251108 вар А с РУС _ГП ВДЗ с формулами_Расчет Петим-3 ред 030609 2" xfId="1316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" xfId="1317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 2" xfId="1318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" xfId="1319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 2" xfId="1320"/>
    <cellStyle name="_НФ РН-Бурение Разделы 8 1 1   8 1 2   8 1 3   к Макету Бизнес-плана_Выручка для БП-09 ред 251108 вар А с РУС _ГП ВДЗ с формулами_Расчет ЭБ ред 100609 кусты 2,6,1,7" xfId="1321"/>
    <cellStyle name="_НФ РН-Бурение Разделы 8 1 1   8 1 2   8 1 3   к Макету Бизнес-плана_Выручка для БП-09 ред 251108 вар А с РУС _ГП ВДЗ с формулами_Расчет ЭБ ред 100609 кусты 2,6,1,7 2" xfId="1322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" xfId="1323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 2" xfId="1324"/>
    <cellStyle name="_НФ РН-Бурение Разделы 8 1 1   8 1 2   8 1 3   к Макету Бизнес-плана_Копия выручки 2_161008" xfId="1325"/>
    <cellStyle name="_НФ РН-Бурение Разделы 8 1 1   8 1 2   8 1 3   к Макету Бизнес-плана_Копия выручки 2_161008 2" xfId="1326"/>
    <cellStyle name="_НФ РН-Бурение Разделы 8 1 1   8 1 2   8 1 3   к Макету Бизнес-плана_Копия выручки 211" xfId="1327"/>
    <cellStyle name="_НФ РН-Бурение Разделы 8 1 1   8 1 2   8 1 3   к Макету Бизнес-плана_Копия выручки 211 2" xfId="1328"/>
    <cellStyle name="_НФ РН-Бурение Разделы 8 1 1   8 1 2   8 1 3   к Макету Бизнес-плана_Расчет СС нефти_ВСФ_250309 уточн" xfId="1329"/>
    <cellStyle name="_НФ РН-Бурение Разделы 8 1 1   8 1 2   8 1 3   к Макету Бизнес-плана_Расчет СС нефти_ВСФ_250309 уточн 2" xfId="1330"/>
    <cellStyle name="_НФ РН-Бурение Разделы 8 1 1   8 1 2   8 1 3   к Макету Бизнес-плана_Расчет СС нефти_ВСФ_250309 уточн_Расчет ЭБ кусты 1,7 ред 290110 доработка_3" xfId="1331"/>
    <cellStyle name="_НФ РН-Бурение Разделы 8 1 1   8 1 2   8 1 3   к Макету Бизнес-плана_Расчет СС нефти_ВСФ_250309 уточн_Расчет ЭБ кусты 1,7 ред 290110 доработка_3 2" xfId="1332"/>
    <cellStyle name="_НФ РН-Бурение Разделы 8 1 1   8 1 2   8 1 3   к Макету Бизнес-плана_расчет стоимости метра проходки_ВСФ_250209" xfId="1333"/>
    <cellStyle name="_НФ РН-Бурение Разделы 8 1 1   8 1 2   8 1 3   к Макету Бизнес-плана_расчет стоимости метра проходки_ВСФ_250209 2" xfId="1334"/>
    <cellStyle name="_НФ РН-Бурение Разделы 8 1 1   8 1 2   8 1 3   к Макету Бизнес-плана_расчет стоимости метра проходки_ВСФ_250209_Расчет Петим-3 ред 030609" xfId="1335"/>
    <cellStyle name="_НФ РН-Бурение Разделы 8 1 1   8 1 2   8 1 3   к Макету Бизнес-плана_расчет стоимости метра проходки_ВСФ_250209_Расчет Петим-3 ред 030609 2" xfId="1336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" xfId="1337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 2" xfId="1338"/>
    <cellStyle name="_НФ РН-Бурение Разделы 8 1 1   8 1 2   8 1 3   к Макету Бизнес-плана_расчет стоимости метра проходки_ВСФ_250209_Расчет ЭБ кусты 1,7 ред 290110 доработка_3" xfId="1339"/>
    <cellStyle name="_НФ РН-Бурение Разделы 8 1 1   8 1 2   8 1 3   к Макету Бизнес-плана_расчет стоимости метра проходки_ВСФ_250209_Расчет ЭБ кусты 1,7 ред 290110 доработка_3 2" xfId="1340"/>
    <cellStyle name="_НФ РН-Бурение Разделы 8 1 1   8 1 2   8 1 3   к Макету Бизнес-плана_расчет стоимости метра проходки_ВСФ_250209_Расчет ЭБ ред 100609 кусты 2,6,1,7" xfId="1341"/>
    <cellStyle name="_НФ РН-Бурение Разделы 8 1 1   8 1 2   8 1 3   к Макету Бизнес-плана_расчет стоимости метра проходки_ВСФ_250209_Расчет ЭБ ред 100609 кусты 2,6,1,7 2" xfId="1342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" xfId="1343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 2" xfId="1344"/>
    <cellStyle name="_НФ РН-Бурение Разделы 8 1 1   8 1 2   8 1 3   к Макету Бизнес-плана_РБ Ванкор 17" xfId="1345"/>
    <cellStyle name="_НФ РН-Бурение Разделы 8 1 1   8 1 2   8 1 3   к Макету Бизнес-плана_РБ Ванкор 17 2" xfId="1346"/>
    <cellStyle name="_НФ РН-Бурение Разделы 8 1 1   8 1 2   8 1 3   к Макету Бизнес-плана_РБ ВСНК 141108" xfId="1347"/>
    <cellStyle name="_НФ РН-Бурение Разделы 8 1 1   8 1 2   8 1 3   к Макету Бизнес-плана_РБ ВСНК 141108 2" xfId="1348"/>
    <cellStyle name="_НФ РН-Бурение Разделы 8 1 1   8 1 2   8 1 3   к Макету Бизнес-плана_Стоимость Юр_81  РБ ЮТМ_в ЦАУ_221008" xfId="1349"/>
    <cellStyle name="_НФ РН-Бурение Разделы 8 1 1   8 1 2   8 1 3   к Макету Бизнес-плана_Стоимость Юр_81  РБ ЮТМ_в ЦАУ_221008 2" xfId="1350"/>
    <cellStyle name="_НФ РН-Бурение Разделы 8 1 1   8 1 2   8 1 3   к Макету Бизнес-плана_Суточные  ставки" xfId="1351"/>
    <cellStyle name="_НФ РН-Бурение Разделы 8 1 1   8 1 2   8 1 3   к Макету Бизнес-плана_Суточные  ставки 2" xfId="1352"/>
    <cellStyle name="_НФ РН-Бурение Разделы 8 1 1   8 1 2   8 1 3   к Макету Бизнес-плана_Суточные  ставки_Расчет ЭБ кусты 1,7 ред 290110 доработка_3" xfId="1353"/>
    <cellStyle name="_НФ РН-Бурение Разделы 8 1 1   8 1 2   8 1 3   к Макету Бизнес-плана_Суточные  ставки_Расчет ЭБ кусты 1,7 ред 290110 доработка_3 2" xfId="1354"/>
    <cellStyle name="_НФ РН-Бурение Разделы 8 1 1   8 1 2   8 1 3   к Макету Бизнес-плана_Цена ГП-09 согл ВН_030309 подписано РНБ" xfId="1355"/>
    <cellStyle name="_НФ РН-Бурение Разделы 8 1 1   8 1 2   8 1 3   к Макету Бизнес-плана_Цена ГП-09 согл ВН_030309 подписано РНБ 2" xfId="1356"/>
    <cellStyle name="_НФ РН-Бурение Разделы 8 1 1   8 1 2   8 1 3   к Макету Бизнес-плана_Цена ГП-09 согл ВН_030309 подписано РНБ_Расчет ЭБ кусты 1,7 ред 290110 доработка_3" xfId="1357"/>
    <cellStyle name="_НФ РН-Бурение Разделы 8 1 1   8 1 2   8 1 3   к Макету Бизнес-плана_Цена ГП-09 согл ВН_030309 подписано РНБ_Расчет ЭБ кусты 1,7 ред 290110 доработка_3 2" xfId="1358"/>
    <cellStyle name="_НФ РН-Бурение Разделы 8 1 1   8 1 2   8 1 3   к Макету Бизнес-плана_Ценовые приложения_ ГП 09_200209" xfId="1359"/>
    <cellStyle name="_НФ РН-Бурение Разделы 8 1 1   8 1 2   8 1 3   к Макету Бизнес-плана_Ценовые приложения_ ГП 09_200209 2" xfId="1360"/>
    <cellStyle name="_НФ РН-Бурение Разделы 8 1 1   8 1 2   8 1 3   к Макету Бизнес-плана_Ценовые приложения_ ГП 09_200209_Расчет Петим-3 ред 030609" xfId="1361"/>
    <cellStyle name="_НФ РН-Бурение Разделы 8 1 1   8 1 2   8 1 3   к Макету Бизнес-плана_Ценовые приложения_ ГП 09_200209_Расчет Петим-3 ред 030609 2" xfId="1362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" xfId="1363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 2" xfId="1364"/>
    <cellStyle name="_НФ РН-Бурение Разделы 8 1 1   8 1 2   8 1 3   к Макету Бизнес-плана_Ценовые приложения_ ГП 09_200209_Расчет ЭБ кусты 1,7 ред 290110 доработка_3" xfId="1365"/>
    <cellStyle name="_НФ РН-Бурение Разделы 8 1 1   8 1 2   8 1 3   к Макету Бизнес-плана_Ценовые приложения_ ГП 09_200209_Расчет ЭБ кусты 1,7 ред 290110 доработка_3 2" xfId="1366"/>
    <cellStyle name="_НФ РН-Бурение Разделы 8 1 1   8 1 2   8 1 3   к Макету Бизнес-плана_Ценовые приложения_ ГП 09_200209_Расчет ЭБ ред 100609 кусты 2,6,1,7" xfId="1367"/>
    <cellStyle name="_НФ РН-Бурение Разделы 8 1 1   8 1 2   8 1 3   к Макету Бизнес-плана_Ценовые приложения_ ГП 09_200209_Расчет ЭБ ред 100609 кусты 2,6,1,7 2" xfId="1368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" xfId="1369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 2" xfId="1370"/>
    <cellStyle name="_НФ РН-Бурение Разделы 8 1 1   8 1 2   8 1 3   к Макету Бизнес-плана_Ценовые приложения_ ГП 09_250209 по тендеру" xfId="1371"/>
    <cellStyle name="_НФ РН-Бурение Разделы 8 1 1   8 1 2   8 1 3   к Макету Бизнес-плана_Ценовые приложения_ ГП 09_250209 по тендеру 2" xfId="1372"/>
    <cellStyle name="_НФ РН-Бурение Разделы 8 1 1   8 1 2   8 1 3   к Макету Бизнес-плана_Ценовые приложения_ ГП 09_250209 по тендеру_Расчет ЭБ кусты 1,7 ред 290110 доработка_3" xfId="1373"/>
    <cellStyle name="_НФ РН-Бурение Разделы 8 1 1   8 1 2   8 1 3   к Макету Бизнес-плана_Ценовые приложения_ ГП 09_250209 по тендеру_Расчет ЭБ кусты 1,7 ред 290110 доработка_3 2" xfId="1374"/>
    <cellStyle name="_НФ РН-Бурение Разделы 8 1 1   8 1 2   8 1 3   к Макету Бизнес-плана_ЭБ ВСНК" xfId="1375"/>
    <cellStyle name="_НФ РН-Бурение Разделы 8 1 1   8 1 2   8 1 3   к Макету Бизнес-плана_ЭБ ВСНК 2" xfId="1376"/>
    <cellStyle name="_НФ РН-Бурение Разделы 8 1 1   8 1 2   8 1 3   к Макету Бизнес-плана_ЭБ ВСНК ред 131108" xfId="1377"/>
    <cellStyle name="_НФ РН-Бурение Разделы 8 1 1   8 1 2   8 1 3   к Макету Бизнес-плана_ЭБ ВСНК ред 131108 2" xfId="1378"/>
    <cellStyle name="_НФ РН-Бурение Разделы 8 1 1   8 1 2   8 1 3   к Макету Бизнес-плана_Эл_энергия_ВСФ_240209_БП" xfId="1379"/>
    <cellStyle name="_НФ РН-Бурение Разделы 8 1 1   8 1 2   8 1 3   к Макету Бизнес-плана_Эл_энергия_ВСФ_240209_БП 2" xfId="1380"/>
    <cellStyle name="_НФ РН-Бурение Разделы 8 1 1   8 1 2   8 1 3   к Макету Бизнес-плана_Эл_энергия_ВСФ_240209_БП_Расчет СС нефти_ВСФ_250309 уточн" xfId="1381"/>
    <cellStyle name="_НФ РН-Бурение Разделы 8 1 1   8 1 2   8 1 3   к Макету Бизнес-плана_Эл_энергия_ВСФ_240209_БП_Расчет СС нефти_ВСФ_250309 уточн 2" xfId="1382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" xfId="1383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 2" xfId="1384"/>
    <cellStyle name="_НФ РН-Бурение Разделы 8 1 1   8 1 2   8 1 3   к Макету Бизнес-плана_Эл_энергия_ВСФ_240209_БП_Расчет ЭБ кусты 1,7 ред 290110 доработка_3" xfId="1385"/>
    <cellStyle name="_НФ РН-Бурение Разделы 8 1 1   8 1 2   8 1 3   к Макету Бизнес-плана_Эл_энергия_ВСФ_240209_БП_Расчет ЭБ кусты 1,7 ред 290110 доработка_3 2" xfId="1386"/>
    <cellStyle name="_НФ РН-Бурение Разделы 8.1.1.  8.1.2.  8.1.3.  к Макету Бизнес-плана" xfId="1387"/>
    <cellStyle name="_НФ РН-Бурение Разделы 8.1.1.  8.1.2.  8.1.3.  к Макету Бизнес-плана 2" xfId="1388"/>
    <cellStyle name="_НФ РН-Бурение Разделы 8.1.1.  8.1.2.  8.1.3.  к Макету Бизнес-плана_Maket БП" xfId="1389"/>
    <cellStyle name="_НФ РН-Бурение Разделы 8.1.1.  8.1.2.  8.1.3.  к Макету Бизнес-плана_Maket БП 2" xfId="1390"/>
    <cellStyle name="_НФ РН-Бурение Разделы 8.1.1.  8.1.2.  8.1.3.  к Макету Бизнес-плана_Maket БП_Выручка для БП-09 ред 251108 вар А с РУС _ГП ВДЗ с формулами" xfId="1391"/>
    <cellStyle name="_НФ РН-Бурение Разделы 8.1.1.  8.1.2.  8.1.3.  к Макету Бизнес-плана_Maket БП_Выручка для БП-09 ред 251108 вар А с РУС _ГП ВДЗ с формулами 2" xfId="1392"/>
    <cellStyle name="_НФ РН-Бурение Разделы 8.1.1.  8.1.2.  8.1.3.  к Макету Бизнес-плана_Maket БП_Выручка для БП-09 ред 251108 вар А с РУС _ГП ВДЗ с формулами_Расчет Петим-3 ред 030609" xfId="1393"/>
    <cellStyle name="_НФ РН-Бурение Разделы 8.1.1.  8.1.2.  8.1.3.  к Макету Бизнес-плана_Maket БП_Выручка для БП-09 ред 251108 вар А с РУС _ГП ВДЗ с формулами_Расчет Петим-3 ред 030609 2" xfId="1394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1395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1396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" xfId="1397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 2" xfId="1398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" xfId="1399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 2" xfId="1400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1401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402"/>
    <cellStyle name="_НФ РН-Бурение Разделы 8.1.1.  8.1.2.  8.1.3.  к Макету Бизнес-плана_Maket БП_Расчет СС нефти_ВСФ_250309 уточн" xfId="1403"/>
    <cellStyle name="_НФ РН-Бурение Разделы 8.1.1.  8.1.2.  8.1.3.  к Макету Бизнес-плана_Maket БП_Расчет СС нефти_ВСФ_250309 уточн 2" xfId="1404"/>
    <cellStyle name="_НФ РН-Бурение Разделы 8.1.1.  8.1.2.  8.1.3.  к Макету Бизнес-плана_Maket БП_Расчет СС нефти_ВСФ_250309 уточн_Расчет ЭБ кусты 1,7 ред 290110 доработка_3" xfId="1405"/>
    <cellStyle name="_НФ РН-Бурение Разделы 8.1.1.  8.1.2.  8.1.3.  к Макету Бизнес-плана_Maket БП_Расчет СС нефти_ВСФ_250309 уточн_Расчет ЭБ кусты 1,7 ред 290110 доработка_3 2" xfId="1406"/>
    <cellStyle name="_НФ РН-Бурение Разделы 8.1.1.  8.1.2.  8.1.3.  к Макету Бизнес-плана_Maket БП_расчет стоимости метра проходки_ВСФ_250209" xfId="1407"/>
    <cellStyle name="_НФ РН-Бурение Разделы 8.1.1.  8.1.2.  8.1.3.  к Макету Бизнес-плана_Maket БП_расчет стоимости метра проходки_ВСФ_250209 2" xfId="1408"/>
    <cellStyle name="_НФ РН-Бурение Разделы 8.1.1.  8.1.2.  8.1.3.  к Макету Бизнес-плана_Maket БП_расчет стоимости метра проходки_ВСФ_250209_Расчет Петим-3 ред 030609" xfId="1409"/>
    <cellStyle name="_НФ РН-Бурение Разделы 8.1.1.  8.1.2.  8.1.3.  к Макету Бизнес-плана_Maket БП_расчет стоимости метра проходки_ВСФ_250209_Расчет Петим-3 ред 030609 2" xfId="1410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1411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1412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" xfId="1413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 2" xfId="1414"/>
    <cellStyle name="_НФ РН-Бурение Разделы 8.1.1.  8.1.2.  8.1.3.  к Макету Бизнес-плана_Maket БП_расчет стоимости метра проходки_ВСФ_250209_Расчет ЭБ ред 100609 кусты 2,6,1,7" xfId="1415"/>
    <cellStyle name="_НФ РН-Бурение Разделы 8.1.1.  8.1.2.  8.1.3.  к Макету Бизнес-плана_Maket БП_расчет стоимости метра проходки_ВСФ_250209_Расчет ЭБ ред 100609 кусты 2,6,1,7 2" xfId="1416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1417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1418"/>
    <cellStyle name="_НФ РН-Бурение Разделы 8.1.1.  8.1.2.  8.1.3.  к Макету Бизнес-плана_Maket БП_Суточные  ставки" xfId="1419"/>
    <cellStyle name="_НФ РН-Бурение Разделы 8.1.1.  8.1.2.  8.1.3.  к Макету Бизнес-плана_Maket БП_Суточные  ставки 2" xfId="1420"/>
    <cellStyle name="_НФ РН-Бурение Разделы 8.1.1.  8.1.2.  8.1.3.  к Макету Бизнес-плана_Maket БП_Суточные  ставки_Расчет ЭБ кусты 1,7 ред 290110 доработка_3" xfId="1421"/>
    <cellStyle name="_НФ РН-Бурение Разделы 8.1.1.  8.1.2.  8.1.3.  к Макету Бизнес-плана_Maket БП_Суточные  ставки_Расчет ЭБ кусты 1,7 ред 290110 доработка_3 2" xfId="1422"/>
    <cellStyle name="_НФ РН-Бурение Разделы 8.1.1.  8.1.2.  8.1.3.  к Макету Бизнес-плана_Maket БП_Цена ГП-09 согл ВН_030309 подписано РНБ" xfId="1423"/>
    <cellStyle name="_НФ РН-Бурение Разделы 8.1.1.  8.1.2.  8.1.3.  к Макету Бизнес-плана_Maket БП_Цена ГП-09 согл ВН_030309 подписано РНБ 2" xfId="1424"/>
    <cellStyle name="_НФ РН-Бурение Разделы 8.1.1.  8.1.2.  8.1.3.  к Макету Бизнес-плана_Maket БП_Цена ГП-09 согл ВН_030309 подписано РНБ_Расчет ЭБ кусты 1,7 ред 290110 доработка_3" xfId="1425"/>
    <cellStyle name="_НФ РН-Бурение Разделы 8.1.1.  8.1.2.  8.1.3.  к Макету Бизнес-плана_Maket БП_Цена ГП-09 согл ВН_030309 подписано РНБ_Расчет ЭБ кусты 1,7 ред 290110 доработка_3 2" xfId="1426"/>
    <cellStyle name="_НФ РН-Бурение Разделы 8.1.1.  8.1.2.  8.1.3.  к Макету Бизнес-плана_Maket БП_Ценовые приложения_ ГП 09_200209" xfId="1427"/>
    <cellStyle name="_НФ РН-Бурение Разделы 8.1.1.  8.1.2.  8.1.3.  к Макету Бизнес-плана_Maket БП_Ценовые приложения_ ГП 09_200209 2" xfId="1428"/>
    <cellStyle name="_НФ РН-Бурение Разделы 8.1.1.  8.1.2.  8.1.3.  к Макету Бизнес-плана_Maket БП_Ценовые приложения_ ГП 09_200209_Расчет Петим-3 ред 030609" xfId="1429"/>
    <cellStyle name="_НФ РН-Бурение Разделы 8.1.1.  8.1.2.  8.1.3.  к Макету Бизнес-плана_Maket БП_Ценовые приложения_ ГП 09_200209_Расчет Петим-3 ред 030609 2" xfId="1430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" xfId="1431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 2" xfId="1432"/>
    <cellStyle name="_НФ РН-Бурение Разделы 8.1.1.  8.1.2.  8.1.3.  к Макету Бизнес-плана_Maket БП_Ценовые приложения_ ГП 09_200209_Расчет ЭБ кусты 1,7 ред 290110 доработка_3" xfId="1433"/>
    <cellStyle name="_НФ РН-Бурение Разделы 8.1.1.  8.1.2.  8.1.3.  к Макету Бизнес-плана_Maket БП_Ценовые приложения_ ГП 09_200209_Расчет ЭБ кусты 1,7 ред 290110 доработка_3 2" xfId="1434"/>
    <cellStyle name="_НФ РН-Бурение Разделы 8.1.1.  8.1.2.  8.1.3.  к Макету Бизнес-плана_Maket БП_Ценовые приложения_ ГП 09_200209_Расчет ЭБ ред 100609 кусты 2,6,1,7" xfId="1435"/>
    <cellStyle name="_НФ РН-Бурение Разделы 8.1.1.  8.1.2.  8.1.3.  к Макету Бизнес-плана_Maket БП_Ценовые приложения_ ГП 09_200209_Расчет ЭБ ред 100609 кусты 2,6,1,7 2" xfId="1436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" xfId="1437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 2" xfId="1438"/>
    <cellStyle name="_НФ РН-Бурение Разделы 8.1.1.  8.1.2.  8.1.3.  к Макету Бизнес-плана_Maket БП_Ценовые приложения_ ГП 09_250209 по тендеру" xfId="1439"/>
    <cellStyle name="_НФ РН-Бурение Разделы 8.1.1.  8.1.2.  8.1.3.  к Макету Бизнес-плана_Maket БП_Ценовые приложения_ ГП 09_250209 по тендеру 2" xfId="1440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" xfId="1441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 2" xfId="1442"/>
    <cellStyle name="_НФ РН-Бурение Разделы 8.1.1.  8.1.2.  8.1.3.  к Макету Бизнес-плана_Maket БП_Эл_энергия_ВСФ_240209_БП" xfId="1443"/>
    <cellStyle name="_НФ РН-Бурение Разделы 8.1.1.  8.1.2.  8.1.3.  к Макету Бизнес-плана_Maket БП_Эл_энергия_ВСФ_240209_БП 2" xfId="1444"/>
    <cellStyle name="_НФ РН-Бурение Разделы 8.1.1.  8.1.2.  8.1.3.  к Макету Бизнес-плана_Maket БП_Эл_энергия_ВСФ_240209_БП_Расчет СС нефти_ВСФ_250309 уточн" xfId="1445"/>
    <cellStyle name="_НФ РН-Бурение Разделы 8.1.1.  8.1.2.  8.1.3.  к Макету Бизнес-плана_Maket БП_Эл_энергия_ВСФ_240209_БП_Расчет СС нефти_ВСФ_250309 уточн 2" xfId="1446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" xfId="1447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 2" xfId="1448"/>
    <cellStyle name="_НФ РН-Бурение Разделы 8.1.1.  8.1.2.  8.1.3.  к Макету Бизнес-плана_Maket БП_Эл_энергия_ВСФ_240209_БП_Расчет ЭБ кусты 1,7 ред 290110 доработка_3" xfId="1449"/>
    <cellStyle name="_НФ РН-Бурение Разделы 8.1.1.  8.1.2.  8.1.3.  к Макету Бизнес-плана_Maket БП_Эл_энергия_ВСФ_240209_БП_Расчет ЭБ кусты 1,7 ред 290110 доработка_3 2" xfId="1450"/>
    <cellStyle name="_НФ РН-Бурение Разделы 8.1.1.  8.1.2.  8.1.3.  к Макету Бизнес-плана_Выручка для БП-09 ред 251108 вар А с РУС _ГП ВДЗ с формулами" xfId="1451"/>
    <cellStyle name="_НФ РН-Бурение Разделы 8.1.1.  8.1.2.  8.1.3.  к Макету Бизнес-плана_Выручка для БП-09 ред 251108 вар А с РУС _ГП ВДЗ с формулами 2" xfId="1452"/>
    <cellStyle name="_НФ РН-Бурение Разделы 8.1.1.  8.1.2.  8.1.3.  к Макету Бизнес-плана_Выручка для БП-09 ред 251108 вар А с РУС _ГП ВДЗ с формулами_Расчет Петим-3 ред 030609" xfId="1453"/>
    <cellStyle name="_НФ РН-Бурение Разделы 8.1.1.  8.1.2.  8.1.3.  к Макету Бизнес-плана_Выручка для БП-09 ред 251108 вар А с РУС _ГП ВДЗ с формулами_Расчет Петим-3 ред 030609 2" xfId="1454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1455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1456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" xfId="1457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 2" xfId="1458"/>
    <cellStyle name="_НФ РН-Бурение Разделы 8.1.1.  8.1.2.  8.1.3.  к Макету Бизнес-плана_Выручка для БП-09 ред 251108 вар А с РУС _ГП ВДЗ с формулами_Расчет ЭБ ред 100609 кусты 2,6,1,7" xfId="1459"/>
    <cellStyle name="_НФ РН-Бурение Разделы 8.1.1.  8.1.2.  8.1.3.  к Макету Бизнес-плана_Выручка для БП-09 ред 251108 вар А с РУС _ГП ВДЗ с формулами_Расчет ЭБ ред 100609 кусты 2,6,1,7 2" xfId="1460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1461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462"/>
    <cellStyle name="_НФ РН-Бурение Разделы 8.1.1.  8.1.2.  8.1.3.  к Макету Бизнес-плана_Копия выручки 2_161008" xfId="1463"/>
    <cellStyle name="_НФ РН-Бурение Разделы 8.1.1.  8.1.2.  8.1.3.  к Макету Бизнес-плана_Копия выручки 2_161008 2" xfId="1464"/>
    <cellStyle name="_НФ РН-Бурение Разделы 8.1.1.  8.1.2.  8.1.3.  к Макету Бизнес-плана_Копия выручки 211" xfId="1465"/>
    <cellStyle name="_НФ РН-Бурение Разделы 8.1.1.  8.1.2.  8.1.3.  к Макету Бизнес-плана_Копия выручки 211 2" xfId="1466"/>
    <cellStyle name="_НФ РН-Бурение Разделы 8.1.1.  8.1.2.  8.1.3.  к Макету Бизнес-плана_Расчет СС нефти_ВСФ_250309 уточн" xfId="1467"/>
    <cellStyle name="_НФ РН-Бурение Разделы 8.1.1.  8.1.2.  8.1.3.  к Макету Бизнес-плана_Расчет СС нефти_ВСФ_250309 уточн 2" xfId="1468"/>
    <cellStyle name="_НФ РН-Бурение Разделы 8.1.1.  8.1.2.  8.1.3.  к Макету Бизнес-плана_Расчет СС нефти_ВСФ_250309 уточн_Расчет ЭБ кусты 1,7 ред 290110 доработка_3" xfId="1469"/>
    <cellStyle name="_НФ РН-Бурение Разделы 8.1.1.  8.1.2.  8.1.3.  к Макету Бизнес-плана_Расчет СС нефти_ВСФ_250309 уточн_Расчет ЭБ кусты 1,7 ред 290110 доработка_3 2" xfId="1470"/>
    <cellStyle name="_НФ РН-Бурение Разделы 8.1.1.  8.1.2.  8.1.3.  к Макету Бизнес-плана_расчет стоимости метра проходки_ВСФ_250209" xfId="1471"/>
    <cellStyle name="_НФ РН-Бурение Разделы 8.1.1.  8.1.2.  8.1.3.  к Макету Бизнес-плана_расчет стоимости метра проходки_ВСФ_250209 2" xfId="1472"/>
    <cellStyle name="_НФ РН-Бурение Разделы 8.1.1.  8.1.2.  8.1.3.  к Макету Бизнес-плана_расчет стоимости метра проходки_ВСФ_250209_Расчет Петим-3 ред 030609" xfId="1473"/>
    <cellStyle name="_НФ РН-Бурение Разделы 8.1.1.  8.1.2.  8.1.3.  к Макету Бизнес-плана_расчет стоимости метра проходки_ВСФ_250209_Расчет Петим-3 ред 030609 2" xfId="1474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" xfId="1475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 2" xfId="1476"/>
    <cellStyle name="_НФ РН-Бурение Разделы 8.1.1.  8.1.2.  8.1.3.  к Макету Бизнес-плана_расчет стоимости метра проходки_ВСФ_250209_Расчет ЭБ кусты 1,7 ред 290110 доработка_3" xfId="1477"/>
    <cellStyle name="_НФ РН-Бурение Разделы 8.1.1.  8.1.2.  8.1.3.  к Макету Бизнес-плана_расчет стоимости метра проходки_ВСФ_250209_Расчет ЭБ кусты 1,7 ред 290110 доработка_3 2" xfId="1478"/>
    <cellStyle name="_НФ РН-Бурение Разделы 8.1.1.  8.1.2.  8.1.3.  к Макету Бизнес-плана_расчет стоимости метра проходки_ВСФ_250209_Расчет ЭБ ред 100609 кусты 2,6,1,7" xfId="1479"/>
    <cellStyle name="_НФ РН-Бурение Разделы 8.1.1.  8.1.2.  8.1.3.  к Макету Бизнес-плана_расчет стоимости метра проходки_ВСФ_250209_Расчет ЭБ ред 100609 кусты 2,6,1,7 2" xfId="1480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481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482"/>
    <cellStyle name="_НФ РН-Бурение Разделы 8.1.1.  8.1.2.  8.1.3.  к Макету Бизнес-плана_РБ Ванкор 17" xfId="1483"/>
    <cellStyle name="_НФ РН-Бурение Разделы 8.1.1.  8.1.2.  8.1.3.  к Макету Бизнес-плана_РБ Ванкор 17 2" xfId="1484"/>
    <cellStyle name="_НФ РН-Бурение Разделы 8.1.1.  8.1.2.  8.1.3.  к Макету Бизнес-плана_РБ ВСНК 141108" xfId="1485"/>
    <cellStyle name="_НФ РН-Бурение Разделы 8.1.1.  8.1.2.  8.1.3.  к Макету Бизнес-плана_РБ ВСНК 141108 2" xfId="1486"/>
    <cellStyle name="_НФ РН-Бурение Разделы 8.1.1.  8.1.2.  8.1.3.  к Макету Бизнес-плана_Стоимость Юр_81  РБ ЮТМ_в ЦАУ_221008" xfId="1487"/>
    <cellStyle name="_НФ РН-Бурение Разделы 8.1.1.  8.1.2.  8.1.3.  к Макету Бизнес-плана_Стоимость Юр_81  РБ ЮТМ_в ЦАУ_221008 2" xfId="1488"/>
    <cellStyle name="_НФ РН-Бурение Разделы 8.1.1.  8.1.2.  8.1.3.  к Макету Бизнес-плана_Суточные  ставки" xfId="1489"/>
    <cellStyle name="_НФ РН-Бурение Разделы 8.1.1.  8.1.2.  8.1.3.  к Макету Бизнес-плана_Суточные  ставки 2" xfId="1490"/>
    <cellStyle name="_НФ РН-Бурение Разделы 8.1.1.  8.1.2.  8.1.3.  к Макету Бизнес-плана_Суточные  ставки_Расчет ЭБ кусты 1,7 ред 290110 доработка_3" xfId="1491"/>
    <cellStyle name="_НФ РН-Бурение Разделы 8.1.1.  8.1.2.  8.1.3.  к Макету Бизнес-плана_Суточные  ставки_Расчет ЭБ кусты 1,7 ред 290110 доработка_3 2" xfId="1492"/>
    <cellStyle name="_НФ РН-Бурение Разделы 8.1.1.  8.1.2.  8.1.3.  к Макету Бизнес-плана_Цена ГП-09 согл ВН_030309 подписано РНБ" xfId="1493"/>
    <cellStyle name="_НФ РН-Бурение Разделы 8.1.1.  8.1.2.  8.1.3.  к Макету Бизнес-плана_Цена ГП-09 согл ВН_030309 подписано РНБ 2" xfId="1494"/>
    <cellStyle name="_НФ РН-Бурение Разделы 8.1.1.  8.1.2.  8.1.3.  к Макету Бизнес-плана_Цена ГП-09 согл ВН_030309 подписано РНБ_Расчет ЭБ кусты 1,7 ред 290110 доработка_3" xfId="1495"/>
    <cellStyle name="_НФ РН-Бурение Разделы 8.1.1.  8.1.2.  8.1.3.  к Макету Бизнес-плана_Цена ГП-09 согл ВН_030309 подписано РНБ_Расчет ЭБ кусты 1,7 ред 290110 доработка_3 2" xfId="1496"/>
    <cellStyle name="_НФ РН-Бурение Разделы 8.1.1.  8.1.2.  8.1.3.  к Макету Бизнес-плана_Ценовые приложения_ ГП 09_200209" xfId="1497"/>
    <cellStyle name="_НФ РН-Бурение Разделы 8.1.1.  8.1.2.  8.1.3.  к Макету Бизнес-плана_Ценовые приложения_ ГП 09_200209 2" xfId="1498"/>
    <cellStyle name="_НФ РН-Бурение Разделы 8.1.1.  8.1.2.  8.1.3.  к Макету Бизнес-плана_Ценовые приложения_ ГП 09_200209_Расчет Петим-3 ред 030609" xfId="1499"/>
    <cellStyle name="_НФ РН-Бурение Разделы 8.1.1.  8.1.2.  8.1.3.  к Макету Бизнес-плана_Ценовые приложения_ ГП 09_200209_Расчет Петим-3 ред 030609 2" xfId="1500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" xfId="1501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 2" xfId="1502"/>
    <cellStyle name="_НФ РН-Бурение Разделы 8.1.1.  8.1.2.  8.1.3.  к Макету Бизнес-плана_Ценовые приложения_ ГП 09_200209_Расчет ЭБ кусты 1,7 ред 290110 доработка_3" xfId="1503"/>
    <cellStyle name="_НФ РН-Бурение Разделы 8.1.1.  8.1.2.  8.1.3.  к Макету Бизнес-плана_Ценовые приложения_ ГП 09_200209_Расчет ЭБ кусты 1,7 ред 290110 доработка_3 2" xfId="1504"/>
    <cellStyle name="_НФ РН-Бурение Разделы 8.1.1.  8.1.2.  8.1.3.  к Макету Бизнес-плана_Ценовые приложения_ ГП 09_200209_Расчет ЭБ ред 100609 кусты 2,6,1,7" xfId="1505"/>
    <cellStyle name="_НФ РН-Бурение Разделы 8.1.1.  8.1.2.  8.1.3.  к Макету Бизнес-плана_Ценовые приложения_ ГП 09_200209_Расчет ЭБ ред 100609 кусты 2,6,1,7 2" xfId="1506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" xfId="1507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 2" xfId="1508"/>
    <cellStyle name="_НФ РН-Бурение Разделы 8.1.1.  8.1.2.  8.1.3.  к Макету Бизнес-плана_Ценовые приложения_ ГП 09_250209 по тендеру" xfId="1509"/>
    <cellStyle name="_НФ РН-Бурение Разделы 8.1.1.  8.1.2.  8.1.3.  к Макету Бизнес-плана_Ценовые приложения_ ГП 09_250209 по тендеру 2" xfId="1510"/>
    <cellStyle name="_НФ РН-Бурение Разделы 8.1.1.  8.1.2.  8.1.3.  к Макету Бизнес-плана_Ценовые приложения_ ГП 09_250209 по тендеру_Расчет ЭБ кусты 1,7 ред 290110 доработка_3" xfId="1511"/>
    <cellStyle name="_НФ РН-Бурение Разделы 8.1.1.  8.1.2.  8.1.3.  к Макету Бизнес-плана_Ценовые приложения_ ГП 09_250209 по тендеру_Расчет ЭБ кусты 1,7 ред 290110 доработка_3 2" xfId="1512"/>
    <cellStyle name="_НФ РН-Бурение Разделы 8.1.1.  8.1.2.  8.1.3.  к Макету Бизнес-плана_ЭБ ВСНК" xfId="1513"/>
    <cellStyle name="_НФ РН-Бурение Разделы 8.1.1.  8.1.2.  8.1.3.  к Макету Бизнес-плана_ЭБ ВСНК 2" xfId="1514"/>
    <cellStyle name="_НФ РН-Бурение Разделы 8.1.1.  8.1.2.  8.1.3.  к Макету Бизнес-плана_ЭБ ВСНК ред 131108" xfId="1515"/>
    <cellStyle name="_НФ РН-Бурение Разделы 8.1.1.  8.1.2.  8.1.3.  к Макету Бизнес-плана_ЭБ ВСНК ред 131108 2" xfId="1516"/>
    <cellStyle name="_НФ РН-Бурение Разделы 8.1.1.  8.1.2.  8.1.3.  к Макету Бизнес-плана_Эл_энергия_ВСФ_240209_БП" xfId="1517"/>
    <cellStyle name="_НФ РН-Бурение Разделы 8.1.1.  8.1.2.  8.1.3.  к Макету Бизнес-плана_Эл_энергия_ВСФ_240209_БП 2" xfId="1518"/>
    <cellStyle name="_НФ РН-Бурение Разделы 8.1.1.  8.1.2.  8.1.3.  к Макету Бизнес-плана_Эл_энергия_ВСФ_240209_БП_Расчет СС нефти_ВСФ_250309 уточн" xfId="1519"/>
    <cellStyle name="_НФ РН-Бурение Разделы 8.1.1.  8.1.2.  8.1.3.  к Макету Бизнес-плана_Эл_энергия_ВСФ_240209_БП_Расчет СС нефти_ВСФ_250309 уточн 2" xfId="1520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" xfId="1521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 2" xfId="1522"/>
    <cellStyle name="_НФ РН-Бурение Разделы 8.1.1.  8.1.2.  8.1.3.  к Макету Бизнес-плана_Эл_энергия_ВСФ_240209_БП_Расчет ЭБ кусты 1,7 ред 290110 доработка_3" xfId="1523"/>
    <cellStyle name="_НФ РН-Бурение Разделы 8.1.1.  8.1.2.  8.1.3.  к Макету Бизнес-плана_Эл_энергия_ВСФ_240209_БП_Расчет ЭБ кусты 1,7 ред 290110 доработка_3 2" xfId="1524"/>
    <cellStyle name="_объемы  бурения 2004г " xfId="1525"/>
    <cellStyle name="_объемы  бурения 2004г _Выручка для БП-09 ред 251108 вар А с РУС _ГП ВДЗ с формулами" xfId="1526"/>
    <cellStyle name="_объемы  бурения 2004г _Копия выручки 2" xfId="1527"/>
    <cellStyle name="_объемы  бурения 2004г _Копия выручки 2_Расчет СС нефти_ВСФ_250309 уточн" xfId="1528"/>
    <cellStyle name="_объемы  бурения 2004г _Копия выручки 2_Суточные  ставки" xfId="1529"/>
    <cellStyle name="_объемы  бурения 2004г _Копия выручки 2_Цена БП-09 уточн_для ПР_250309" xfId="1530"/>
    <cellStyle name="_объемы  бурения 2004г _Копия выручки 2_Цена ГП-09 согл ВН_030309 подписано РНБ" xfId="1531"/>
    <cellStyle name="_объемы  бурения 2004г _Копия выручки 2_Ценовые приложения_ ГП 09_250209 по тендеру" xfId="1532"/>
    <cellStyle name="_объемы  бурения 2004г _ЛОТ № 01 (ЭБ куст №1) ред" xfId="1533"/>
    <cellStyle name="_объемы  бурения 2004г _ЛОТ № 01 (ЭБ куст №1) ред_Анализ_СС тендер 09 свод" xfId="1534"/>
    <cellStyle name="_объемы  бурения 2004г _ЛОТ № 01 (ЭБ куст №1) ред_Анализ_СС тендер 09 свод_копия для доработки_090908" xfId="1535"/>
    <cellStyle name="_объемы  бурения 2004г _ЛОТ № 01 (ЭБ куст №1) ред_Анализ_СС тендер 09 свод_Расчет СС нефти_ВСФ_250309 уточн" xfId="1536"/>
    <cellStyle name="_объемы  бурения 2004г _ЛОТ № 01 (ЭБ куст №1) ред_Анализ_СС тендер 09 свод_Суточные  ставки" xfId="1537"/>
    <cellStyle name="_объемы  бурения 2004г _ЛОТ № 01 (ЭБ куст №1) ред_Анализ_СС тендер 09 свод_Цена БП-09 уточн_для ПР_250309" xfId="1538"/>
    <cellStyle name="_объемы  бурения 2004г _ЛОТ № 01 (ЭБ куст №1) ред_Анализ_СС тендер 09 свод_Цена ГП-09 согл ВН_030309 подписано РНБ" xfId="1539"/>
    <cellStyle name="_объемы  бурения 2004г _ЛОТ № 01 (ЭБ куст №1) ред_Анализ_СС тендер 09 свод_Ценовые приложения_ ГП 09_250209 по тендеру" xfId="1540"/>
    <cellStyle name="_объемы  бурения 2004г _ЛОТ № 01 (ЭБ куст №1) ред_Расчет СС нефти_ВСФ_250309 уточн" xfId="1541"/>
    <cellStyle name="_объемы  бурения 2004г _ЛОТ № 01 (ЭБ куст №1) ред_Суточные  ставки" xfId="1542"/>
    <cellStyle name="_объемы  бурения 2004г _ЛОТ № 01 (ЭБ куст №1) ред_Цена БП-09 уточн_для ПР_250309" xfId="1543"/>
    <cellStyle name="_объемы  бурения 2004г _ЛОТ № 01 (ЭБ куст №1) ред_Цена ГП-09 согл ВН_030309 подписано РНБ" xfId="1544"/>
    <cellStyle name="_объемы  бурения 2004г _ЛОТ № 01 (ЭБ куст №1) ред_Ценовые приложения_ ГП 09_250209 по тендеру" xfId="1545"/>
    <cellStyle name="_объемы  бурения 2004г _ПСДЦ ПНГ (ДС3 новый график с изменением)" xfId="1546"/>
    <cellStyle name="_объемы  бурения 2004г _Разделы 14, 8(1).2, 9  БП РН-Бурение 2008-2012 (ВАНКОР)" xfId="1547"/>
    <cellStyle name="_объемы  бурения 2004г _Разделы 14, 8(1).2, 9  БП РН-Бурение 2008-2012 (ВАНКОР)_Расчет СС нефти_ВСФ_250309 уточн" xfId="1548"/>
    <cellStyle name="_объемы  бурения 2004г _Разделы 14, 8(1).2, 9  БП РН-Бурение 2008-2012 (ВАНКОР)_Суточные  ставки" xfId="1549"/>
    <cellStyle name="_объемы  бурения 2004г _Разделы 14, 8(1).2, 9  БП РН-Бурение 2008-2012 (ВАНКОР)_Цена БП-09 уточн_для ПР_250309" xfId="1550"/>
    <cellStyle name="_объемы  бурения 2004г _Разделы 14, 8(1).2, 9  БП РН-Бурение 2008-2012 (ВАНКОР)_Цена ГП-09 согл ВН_030309 подписано РНБ" xfId="1551"/>
    <cellStyle name="_объемы  бурения 2004г _Разделы 14, 8(1).2, 9  БП РН-Бурение 2008-2012 (ВАНКОР)_Ценовые приложения_ ГП 09_250209 по тендеру" xfId="1552"/>
    <cellStyle name="_объемы  бурения 2004г _Расчет 17 ВН" xfId="1553"/>
    <cellStyle name="_объемы  бурения 2004г _Расчет СС нефти_ВСФ_250309 уточн" xfId="1554"/>
    <cellStyle name="_объемы  бурения 2004г _расчет СС_ВСНК_с БКФ" xfId="1555"/>
    <cellStyle name="_объемы  бурения 2004г _расчет СС_ВСНК_с БКФ_Расчет СС нефти_ВСФ_250309 уточн" xfId="1556"/>
    <cellStyle name="_объемы  бурения 2004г _расчет СС_ВСНК_с БКФ_Суточные  ставки" xfId="1557"/>
    <cellStyle name="_объемы  бурения 2004г _расчет СС_ВСНК_с БКФ_Цена БП-09 уточн_для ПР_250309" xfId="1558"/>
    <cellStyle name="_объемы  бурения 2004г _расчет СС_ВСНК_с БКФ_Цена ГП-09 согл ВН_030309 подписано РНБ" xfId="1559"/>
    <cellStyle name="_объемы  бурения 2004г _расчет СС_ВСНК_с БКФ_Ценовые приложения_ ГП 09_250209 по тендеру" xfId="1560"/>
    <cellStyle name="_объемы  бурения 2004г _Расчет стоимости скв" xfId="1561"/>
    <cellStyle name="_объемы  бурения 2004г _Расчет стоимости скв 17 Ванкор" xfId="1562"/>
    <cellStyle name="_объемы  бурения 2004г _Расчет стоимости скв 17 Ванкор_Анализ_СС тендер 09 свод" xfId="1563"/>
    <cellStyle name="_объемы  бурения 2004г _Расчет стоимости скв 17 Ванкор_Анализ_СС тендер 09 свод_копия для доработки_090908" xfId="1564"/>
    <cellStyle name="_объемы  бурения 2004г _Расчет стоимости скв 17 Ванкор_Анализ_СС тендер 09 свод_Расчет СС нефти_ВСФ_250309 уточн" xfId="1565"/>
    <cellStyle name="_объемы  бурения 2004г _Расчет стоимости скв 17 Ванкор_Анализ_СС тендер 09 свод_Суточные  ставки" xfId="1566"/>
    <cellStyle name="_объемы  бурения 2004г _Расчет стоимости скв 17 Ванкор_Анализ_СС тендер 09 свод_Цена БП-09 уточн_для ПР_250309" xfId="1567"/>
    <cellStyle name="_объемы  бурения 2004г _Расчет стоимости скв 17 Ванкор_Анализ_СС тендер 09 свод_Цена ГП-09 согл ВН_030309 подписано РНБ" xfId="1568"/>
    <cellStyle name="_объемы  бурения 2004г _Расчет стоимости скв 17 Ванкор_Анализ_СС тендер 09 свод_Ценовые приложения_ ГП 09_250209 по тендеру" xfId="1569"/>
    <cellStyle name="_объемы  бурения 2004г _Расчет стоимости скв 17 Ванкор_Расчет СС нефти_ВСФ_250309 уточн" xfId="1570"/>
    <cellStyle name="_объемы  бурения 2004г _Расчет стоимости скв 17 Ванкор_Суточные  ставки" xfId="1571"/>
    <cellStyle name="_объемы  бурения 2004г _Расчет стоимости скв 17 Ванкор_Цена БП-09 уточн_для ПР_250309" xfId="1572"/>
    <cellStyle name="_объемы  бурения 2004г _Расчет стоимости скв 17 Ванкор_Цена ГП-09 согл ВН_030309 подписано РНБ" xfId="1573"/>
    <cellStyle name="_объемы  бурения 2004г _Расчет стоимости скв 17 Ванкор_Ценовые приложения_ ГП 09_250209 по тендеру" xfId="1574"/>
    <cellStyle name="_объемы  бурения 2004г _Расчет стоимости скв_авиация" xfId="1575"/>
    <cellStyle name="_объемы  бурения 2004г _Расчет стоимости скв_Выручка ЭБ ВСНК 09 ред.241108" xfId="1576"/>
    <cellStyle name="_объемы  бурения 2004г _Расчет стоимости скв_Выручка ЭБ ВСНК 09 ред.241108_для ВСНК" xfId="1577"/>
    <cellStyle name="_объемы  бурения 2004г _Расчет стоимости скв_Копия стоимость Юр-81 ред 160309 печать" xfId="1578"/>
    <cellStyle name="_объемы  бурения 2004г _Расчет стоимости скв_расчет БПО 141008" xfId="1579"/>
    <cellStyle name="_объемы  бурения 2004г _Расчет стоимости скв_расчет СС_ВСНК_ЭБ_09 ред 111108" xfId="1580"/>
    <cellStyle name="_объемы  бурения 2004г _Расчет стоимости скв_расчет СС_ВСНК_ЭБ_09 ред 161008" xfId="1581"/>
    <cellStyle name="_объемы  бурения 2004г _Расчет стоимости скв_расчет СС_ВСНК_ЭБ_09 ред 201008" xfId="1582"/>
    <cellStyle name="_объемы  бурения 2004г _Расчет стоимости скв_Расчет стоимости Петим-3 ред 250309" xfId="1583"/>
    <cellStyle name="_объемы  бурения 2004г _Расчет стоимости скв_Расчет стоимости ЮР-83 копия" xfId="1584"/>
    <cellStyle name="_объемы  бурения 2004г _Расчет стоимости скв_Расчет стоимости ЮР-83 уточн_100609" xfId="1585"/>
    <cellStyle name="_объемы  бурения 2004г _Расчет стоимости скв_Расчет ЭБ кусты 1,7 ред 290110 доработка_3" xfId="1586"/>
    <cellStyle name="_объемы  бурения 2004г _Расчет стоимости скв_Расчет ЭБ ред 020609 с лотами" xfId="1587"/>
    <cellStyle name="_объемы  бурения 2004г _Расчет стоимости скв_Смета БПО_ЮТМ на 2010г ред 020609" xfId="1588"/>
    <cellStyle name="_объемы  бурения 2004г _Расчет стоимости скв_Смета БПО_ЮТМ на 2010гот Дьяченко" xfId="1589"/>
    <cellStyle name="_объемы  бурения 2004г _Расчет стоимости скв_стоимость Юр-81 ред 130309 от Дьяченко" xfId="1590"/>
    <cellStyle name="_объемы  бурения 2004г _Расчет стоимости скв_стоимость Юр-81 ред 131208 для ВСНК нов сервис" xfId="1591"/>
    <cellStyle name="_объемы  бурения 2004г _Расчет стоимости скв_стоимость Юр-81 ред 140209 в договор" xfId="1592"/>
    <cellStyle name="_объемы  бурения 2004г _Расчет стоимости скв_стоимость Юр-81 ред 160309" xfId="1593"/>
    <cellStyle name="_объемы  бурения 2004г _Расчет стоимости скв_стоимость Юр-81 ред 180209" xfId="1594"/>
    <cellStyle name="_объемы  бурения 2004г _Расчет стоимости скв_стоимость Юр-81 ред 190109" xfId="1595"/>
    <cellStyle name="_объемы  бурения 2004г _Расчет стоимости скв_стоимость Юр-81 ред 200309 на 100 сут.уточн_1" xfId="1596"/>
    <cellStyle name="_объемы  бурения 2004г _Расчет стоимости скв_стоимость Юр-81 ред 210109 в договор" xfId="1597"/>
    <cellStyle name="_объемы  бурения 2004г _Расчет стоимости скв_стоимость Юр-81 ред 241108" xfId="1598"/>
    <cellStyle name="_объемы  бурения 2004г _Расчет стоимости скв_стоимость Юр-81 ред 241108 без БПО" xfId="1599"/>
    <cellStyle name="_объемы  бурения 2004г _Расчет стоимости скв_стоимость Юр-81 ред 241108_в ВСНК" xfId="1600"/>
    <cellStyle name="_объемы  бурения 2004г _Расчет стоимости скв_Юр-81 исп со станка" xfId="1601"/>
    <cellStyle name="_объемы  бурения 2004г _Расчет ст-ти скв.№1 Вост.-Лод._60_скорр" xfId="1602"/>
    <cellStyle name="_объемы  бурения 2004г _Суточные  ставки" xfId="1603"/>
    <cellStyle name="_объемы  бурения 2004г _Цена БП-09 уточн_для ПР_250309" xfId="1604"/>
    <cellStyle name="_объемы  бурения 2004г _Цена ГП-09 согл ВН_030309 подписано РНБ" xfId="1605"/>
    <cellStyle name="_объемы  бурения 2004г _Ценовые приложения_ ГП 09_250209 по тендеру" xfId="1606"/>
    <cellStyle name="_Ожид.GUB smeta" xfId="1607"/>
    <cellStyle name="_Ожид.GUB smeta_Разделы 14, 8(1).2, 9  БП РН-Бурение 2008-2012 (ВАНКОР)" xfId="1608"/>
    <cellStyle name="_Ожид.GUB smeta_Разделы 14, 8(1).2, 9  БП РН-Бурение 2008-2012 (ВАНКОР)_Расчет СС нефти_ВСФ_250309 уточн" xfId="1609"/>
    <cellStyle name="_Ожид.GUB smeta_Разделы 14, 8(1).2, 9  БП РН-Бурение 2008-2012 (ВАНКОР)_Суточные  ставки" xfId="1610"/>
    <cellStyle name="_Ожид.GUB smeta_Разделы 14, 8(1).2, 9  БП РН-Бурение 2008-2012 (ВАНКОР)_Цена БП-09 уточн_для ПР_250309" xfId="1611"/>
    <cellStyle name="_Ожид.GUB smeta_Разделы 14, 8(1).2, 9  БП РН-Бурение 2008-2012 (ВАНКОР)_Цена ГП-09 согл ВН_030309 подписано РНБ" xfId="1612"/>
    <cellStyle name="_Ожид.GUB smeta_Разделы 14, 8(1).2, 9  БП РН-Бурение 2008-2012 (ВАНКОР)_Ценовые приложения_ ГП 09_250209 по тендеру" xfId="1613"/>
    <cellStyle name="_Ожид.GUB smeta_Расчет СС нефти_ВСФ_250309 уточн" xfId="1614"/>
    <cellStyle name="_Ожид.GUB smeta_Суточные  ставки" xfId="1615"/>
    <cellStyle name="_Ожид.GUB smeta_Цена БП-09 уточн_для ПР_250309" xfId="1616"/>
    <cellStyle name="_Ожид.GUB smeta_Цена ГП-09 согл ВН_030309 подписано РНБ" xfId="1617"/>
    <cellStyle name="_Ожид.GUB smeta_Ценовые приложения_ ГП 09_250209 по тендеру" xfId="1618"/>
    <cellStyle name="_ОК апрель" xfId="1619"/>
    <cellStyle name="_ОК за 2004 2 вариант" xfId="1620"/>
    <cellStyle name="_ОК и баланс вар 2" xfId="1621"/>
    <cellStyle name="_Окончательная редакция для ПТО" xfId="1622"/>
    <cellStyle name="_ООО Теплоресурс план december 2003 версия 261103" xfId="1623"/>
    <cellStyle name="_Оперативные графики к инвест.пр-ме 07-16 гг" xfId="1624"/>
    <cellStyle name="_ОТЧЁТ Закупка по собственным договорам Таблица 1" xfId="1625"/>
    <cellStyle name="_Отчет о прибылях и убытках 2004 2 вар (ДВА ДИВИЗИОНА)" xfId="1626"/>
    <cellStyle name="_Отчет о прибылях и убытках июнь" xfId="1627"/>
    <cellStyle name="_Отчет по разделу 8 2  с корректировкой от 5.07.07г." xfId="1628"/>
    <cellStyle name="_Отчет по разделу 8 2  с корректировкой от 5.07.07г. 2" xfId="1629"/>
    <cellStyle name="_Отчет по разделу 8 2  с корректировкой от 5.07.07г._Maket БП" xfId="1630"/>
    <cellStyle name="_Отчет по разделу 8 2  с корректировкой от 5.07.07г._Maket БП 2" xfId="1631"/>
    <cellStyle name="_Отчет по разделу 8 2  с корректировкой от 5.07.07г._Maket БП_Выручка для БП-09 ред 251108 вар А с РУС _ГП ВДЗ с формулами" xfId="1632"/>
    <cellStyle name="_Отчет по разделу 8 2  с корректировкой от 5.07.07г._Maket БП_Выручка для БП-09 ред 251108 вар А с РУС _ГП ВДЗ с формулами 2" xfId="1633"/>
    <cellStyle name="_Отчет по разделу 8 2  с корректировкой от 5.07.07г._Maket БП_Выручка для БП-09 ред 251108 вар А с РУС _ГП ВДЗ с формулами_Расчет Петим-3 ред 030609" xfId="1634"/>
    <cellStyle name="_Отчет по разделу 8 2  с корректировкой от 5.07.07г._Maket БП_Выручка для БП-09 ред 251108 вар А с РУС _ГП ВДЗ с формулами_Расчет Петим-3 ред 030609 2" xfId="1635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" xfId="1636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 2" xfId="1637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" xfId="1638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 2" xfId="1639"/>
    <cellStyle name="_Отчет по разделу 8 2  с корректировкой от 5.07.07г._Maket БП_Выручка для БП-09 ред 251108 вар А с РУС _ГП ВДЗ с формулами_Расчет ЭБ ред 100609 кусты 2,6,1,7" xfId="1640"/>
    <cellStyle name="_Отчет по разделу 8 2  с корректировкой от 5.07.07г._Maket БП_Выручка для БП-09 ред 251108 вар А с РУС _ГП ВДЗ с формулами_Расчет ЭБ ред 100609 кусты 2,6,1,7 2" xfId="1641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" xfId="1642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 2" xfId="1643"/>
    <cellStyle name="_Отчет по разделу 8 2  с корректировкой от 5.07.07г._Maket БП_Расчет СС нефти_ВСФ_250309 уточн" xfId="1644"/>
    <cellStyle name="_Отчет по разделу 8 2  с корректировкой от 5.07.07г._Maket БП_Расчет СС нефти_ВСФ_250309 уточн 2" xfId="1645"/>
    <cellStyle name="_Отчет по разделу 8 2  с корректировкой от 5.07.07г._Maket БП_Расчет СС нефти_ВСФ_250309 уточн_Расчет ЭБ кусты 1,7 ред 290110 доработка_3" xfId="1646"/>
    <cellStyle name="_Отчет по разделу 8 2  с корректировкой от 5.07.07г._Maket БП_Расчет СС нефти_ВСФ_250309 уточн_Расчет ЭБ кусты 1,7 ред 290110 доработка_3 2" xfId="1647"/>
    <cellStyle name="_Отчет по разделу 8 2  с корректировкой от 5.07.07г._Maket БП_расчет стоимости метра проходки_ВСФ_250209" xfId="1648"/>
    <cellStyle name="_Отчет по разделу 8 2  с корректировкой от 5.07.07г._Maket БП_расчет стоимости метра проходки_ВСФ_250209 2" xfId="1649"/>
    <cellStyle name="_Отчет по разделу 8 2  с корректировкой от 5.07.07г._Maket БП_расчет стоимости метра проходки_ВСФ_250209_Расчет Петим-3 ред 030609" xfId="1650"/>
    <cellStyle name="_Отчет по разделу 8 2  с корректировкой от 5.07.07г._Maket БП_расчет стоимости метра проходки_ВСФ_250209_Расчет Петим-3 ред 030609 2" xfId="1651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" xfId="1652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 2" xfId="1653"/>
    <cellStyle name="_Отчет по разделу 8 2  с корректировкой от 5.07.07г._Maket БП_расчет стоимости метра проходки_ВСФ_250209_Расчет ЭБ кусты 1,7 ред 290110 доработка_3" xfId="1654"/>
    <cellStyle name="_Отчет по разделу 8 2  с корректировкой от 5.07.07г._Maket БП_расчет стоимости метра проходки_ВСФ_250209_Расчет ЭБ кусты 1,7 ред 290110 доработка_3 2" xfId="1655"/>
    <cellStyle name="_Отчет по разделу 8 2  с корректировкой от 5.07.07г._Maket БП_расчет стоимости метра проходки_ВСФ_250209_Расчет ЭБ ред 100609 кусты 2,6,1,7" xfId="1656"/>
    <cellStyle name="_Отчет по разделу 8 2  с корректировкой от 5.07.07г._Maket БП_расчет стоимости метра проходки_ВСФ_250209_Расчет ЭБ ред 100609 кусты 2,6,1,7 2" xfId="1657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" xfId="1658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 2" xfId="1659"/>
    <cellStyle name="_Отчет по разделу 8 2  с корректировкой от 5.07.07г._Maket БП_Суточные  ставки" xfId="1660"/>
    <cellStyle name="_Отчет по разделу 8 2  с корректировкой от 5.07.07г._Maket БП_Суточные  ставки 2" xfId="1661"/>
    <cellStyle name="_Отчет по разделу 8 2  с корректировкой от 5.07.07г._Maket БП_Суточные  ставки_Расчет ЭБ кусты 1,7 ред 290110 доработка_3" xfId="1662"/>
    <cellStyle name="_Отчет по разделу 8 2  с корректировкой от 5.07.07г._Maket БП_Суточные  ставки_Расчет ЭБ кусты 1,7 ред 290110 доработка_3 2" xfId="1663"/>
    <cellStyle name="_Отчет по разделу 8 2  с корректировкой от 5.07.07г._Maket БП_Цена ГП-09 согл ВН_030309 подписано РНБ" xfId="1664"/>
    <cellStyle name="_Отчет по разделу 8 2  с корректировкой от 5.07.07г._Maket БП_Цена ГП-09 согл ВН_030309 подписано РНБ 2" xfId="1665"/>
    <cellStyle name="_Отчет по разделу 8 2  с корректировкой от 5.07.07г._Maket БП_Цена ГП-09 согл ВН_030309 подписано РНБ_Расчет ЭБ кусты 1,7 ред 290110 доработка_3" xfId="1666"/>
    <cellStyle name="_Отчет по разделу 8 2  с корректировкой от 5.07.07г._Maket БП_Цена ГП-09 согл ВН_030309 подписано РНБ_Расчет ЭБ кусты 1,7 ред 290110 доработка_3 2" xfId="1667"/>
    <cellStyle name="_Отчет по разделу 8 2  с корректировкой от 5.07.07г._Maket БП_Ценовые приложения_ ГП 09_200209" xfId="1668"/>
    <cellStyle name="_Отчет по разделу 8 2  с корректировкой от 5.07.07г._Maket БП_Ценовые приложения_ ГП 09_200209 2" xfId="1669"/>
    <cellStyle name="_Отчет по разделу 8 2  с корректировкой от 5.07.07г._Maket БП_Ценовые приложения_ ГП 09_200209_Расчет Петим-3 ред 030609" xfId="1670"/>
    <cellStyle name="_Отчет по разделу 8 2  с корректировкой от 5.07.07г._Maket БП_Ценовые приложения_ ГП 09_200209_Расчет Петим-3 ред 030609 2" xfId="1671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" xfId="1672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 2" xfId="1673"/>
    <cellStyle name="_Отчет по разделу 8 2  с корректировкой от 5.07.07г._Maket БП_Ценовые приложения_ ГП 09_200209_Расчет ЭБ кусты 1,7 ред 290110 доработка_3" xfId="1674"/>
    <cellStyle name="_Отчет по разделу 8 2  с корректировкой от 5.07.07г._Maket БП_Ценовые приложения_ ГП 09_200209_Расчет ЭБ кусты 1,7 ред 290110 доработка_3 2" xfId="1675"/>
    <cellStyle name="_Отчет по разделу 8 2  с корректировкой от 5.07.07г._Maket БП_Ценовые приложения_ ГП 09_200209_Расчет ЭБ ред 100609 кусты 2,6,1,7" xfId="1676"/>
    <cellStyle name="_Отчет по разделу 8 2  с корректировкой от 5.07.07г._Maket БП_Ценовые приложения_ ГП 09_200209_Расчет ЭБ ред 100609 кусты 2,6,1,7 2" xfId="1677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" xfId="1678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 2" xfId="1679"/>
    <cellStyle name="_Отчет по разделу 8 2  с корректировкой от 5.07.07г._Maket БП_Ценовые приложения_ ГП 09_250209 по тендеру" xfId="1680"/>
    <cellStyle name="_Отчет по разделу 8 2  с корректировкой от 5.07.07г._Maket БП_Ценовые приложения_ ГП 09_250209 по тендеру 2" xfId="1681"/>
    <cellStyle name="_Отчет по разделу 8 2  с корректировкой от 5.07.07г._Maket БП_Ценовые приложения_ ГП 09_250209 по тендеру_Расчет ЭБ кусты 1,7 ред 290110 доработка_3" xfId="1682"/>
    <cellStyle name="_Отчет по разделу 8 2  с корректировкой от 5.07.07г._Maket БП_Ценовые приложения_ ГП 09_250209 по тендеру_Расчет ЭБ кусты 1,7 ред 290110 доработка_3 2" xfId="1683"/>
    <cellStyle name="_Отчет по разделу 8 2  с корректировкой от 5.07.07г._Maket БП_Эл_энергия_ВСФ_240209_БП" xfId="1684"/>
    <cellStyle name="_Отчет по разделу 8 2  с корректировкой от 5.07.07г._Maket БП_Эл_энергия_ВСФ_240209_БП 2" xfId="1685"/>
    <cellStyle name="_Отчет по разделу 8 2  с корректировкой от 5.07.07г._Maket БП_Эл_энергия_ВСФ_240209_БП_Расчет СС нефти_ВСФ_250309 уточн" xfId="1686"/>
    <cellStyle name="_Отчет по разделу 8 2  с корректировкой от 5.07.07г._Maket БП_Эл_энергия_ВСФ_240209_БП_Расчет СС нефти_ВСФ_250309 уточн 2" xfId="1687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" xfId="1688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 2" xfId="1689"/>
    <cellStyle name="_Отчет по разделу 8 2  с корректировкой от 5.07.07г._Maket БП_Эл_энергия_ВСФ_240209_БП_Расчет ЭБ кусты 1,7 ред 290110 доработка_3" xfId="1690"/>
    <cellStyle name="_Отчет по разделу 8 2  с корректировкой от 5.07.07г._Maket БП_Эл_энергия_ВСФ_240209_БП_Расчет ЭБ кусты 1,7 ред 290110 доработка_3 2" xfId="1691"/>
    <cellStyle name="_Отчет по разделу 8 2  с корректировкой от 5.07.07г._Выручка для БП-09 ред 251108 вар А с РУС _ГП ВДЗ с формулами" xfId="1692"/>
    <cellStyle name="_Отчет по разделу 8 2  с корректировкой от 5.07.07г._Выручка для БП-09 ред 251108 вар А с РУС _ГП ВДЗ с формулами 2" xfId="1693"/>
    <cellStyle name="_Отчет по разделу 8 2  с корректировкой от 5.07.07г._Выручка для БП-09 ред 251108 вар А с РУС _ГП ВДЗ с формулами_Расчет Петим-3 ред 030609" xfId="1694"/>
    <cellStyle name="_Отчет по разделу 8 2  с корректировкой от 5.07.07г._Выручка для БП-09 ред 251108 вар А с РУС _ГП ВДЗ с формулами_Расчет Петим-3 ред 030609 2" xfId="1695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" xfId="1696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 2" xfId="1697"/>
    <cellStyle name="_Отчет по разделу 8 2  с корректировкой от 5.07.07г._Выручка для БП-09 ред 251108 вар А с РУС _ГП ВДЗ с формулами_Расчет ЭБ кусты 1,7 ред 290110 доработка_3" xfId="1698"/>
    <cellStyle name="_Отчет по разделу 8 2  с корректировкой от 5.07.07г._Выручка для БП-09 ред 251108 вар А с РУС _ГП ВДЗ с формулами_Расчет ЭБ кусты 1,7 ред 290110 доработка_3 2" xfId="1699"/>
    <cellStyle name="_Отчет по разделу 8 2  с корректировкой от 5.07.07г._Выручка для БП-09 ред 251108 вар А с РУС _ГП ВДЗ с формулами_Расчет ЭБ ред 100609 кусты 2,6,1,7" xfId="1700"/>
    <cellStyle name="_Отчет по разделу 8 2  с корректировкой от 5.07.07г._Выручка для БП-09 ред 251108 вар А с РУС _ГП ВДЗ с формулами_Расчет ЭБ ред 100609 кусты 2,6,1,7 2" xfId="1701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" xfId="1702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 2" xfId="1703"/>
    <cellStyle name="_Отчет по разделу 8 2  с корректировкой от 5.07.07г._Копия выручки 2_161008" xfId="1704"/>
    <cellStyle name="_Отчет по разделу 8 2  с корректировкой от 5.07.07г._Копия выручки 2_161008 2" xfId="1705"/>
    <cellStyle name="_Отчет по разделу 8 2  с корректировкой от 5.07.07г._Копия выручки 211" xfId="1706"/>
    <cellStyle name="_Отчет по разделу 8 2  с корректировкой от 5.07.07г._Копия выручки 211 2" xfId="1707"/>
    <cellStyle name="_Отчет по разделу 8 2  с корректировкой от 5.07.07г._Расчет СС нефти_ВСФ_250309 уточн" xfId="1708"/>
    <cellStyle name="_Отчет по разделу 8 2  с корректировкой от 5.07.07г._Расчет СС нефти_ВСФ_250309 уточн 2" xfId="1709"/>
    <cellStyle name="_Отчет по разделу 8 2  с корректировкой от 5.07.07г._Расчет СС нефти_ВСФ_250309 уточн_Расчет ЭБ кусты 1,7 ред 290110 доработка_3" xfId="1710"/>
    <cellStyle name="_Отчет по разделу 8 2  с корректировкой от 5.07.07г._Расчет СС нефти_ВСФ_250309 уточн_Расчет ЭБ кусты 1,7 ред 290110 доработка_3 2" xfId="1711"/>
    <cellStyle name="_Отчет по разделу 8 2  с корректировкой от 5.07.07г._расчет стоимости метра проходки_ВСФ_250209" xfId="1712"/>
    <cellStyle name="_Отчет по разделу 8 2  с корректировкой от 5.07.07г._расчет стоимости метра проходки_ВСФ_250209 2" xfId="1713"/>
    <cellStyle name="_Отчет по разделу 8 2  с корректировкой от 5.07.07г._расчет стоимости метра проходки_ВСФ_250209_Расчет Петим-3 ред 030609" xfId="1714"/>
    <cellStyle name="_Отчет по разделу 8 2  с корректировкой от 5.07.07г._расчет стоимости метра проходки_ВСФ_250209_Расчет Петим-3 ред 030609 2" xfId="1715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" xfId="1716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 2" xfId="1717"/>
    <cellStyle name="_Отчет по разделу 8 2  с корректировкой от 5.07.07г._расчет стоимости метра проходки_ВСФ_250209_Расчет ЭБ кусты 1,7 ред 290110 доработка_3" xfId="1718"/>
    <cellStyle name="_Отчет по разделу 8 2  с корректировкой от 5.07.07г._расчет стоимости метра проходки_ВСФ_250209_Расчет ЭБ кусты 1,7 ред 290110 доработка_3 2" xfId="1719"/>
    <cellStyle name="_Отчет по разделу 8 2  с корректировкой от 5.07.07г._расчет стоимости метра проходки_ВСФ_250209_Расчет ЭБ ред 100609 кусты 2,6,1,7" xfId="1720"/>
    <cellStyle name="_Отчет по разделу 8 2  с корректировкой от 5.07.07г._расчет стоимости метра проходки_ВСФ_250209_Расчет ЭБ ред 100609 кусты 2,6,1,7 2" xfId="1721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" xfId="1722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 2" xfId="1723"/>
    <cellStyle name="_Отчет по разделу 8 2  с корректировкой от 5.07.07г._РБ Ванкор 17" xfId="1724"/>
    <cellStyle name="_Отчет по разделу 8 2  с корректировкой от 5.07.07г._РБ Ванкор 17 2" xfId="1725"/>
    <cellStyle name="_Отчет по разделу 8 2  с корректировкой от 5.07.07г._РБ ВСНК 141108" xfId="1726"/>
    <cellStyle name="_Отчет по разделу 8 2  с корректировкой от 5.07.07г._РБ ВСНК 141108 2" xfId="1727"/>
    <cellStyle name="_Отчет по разделу 8 2  с корректировкой от 5.07.07г._Стоимость Юр_81  РБ ЮТМ_в ЦАУ_221008" xfId="1728"/>
    <cellStyle name="_Отчет по разделу 8 2  с корректировкой от 5.07.07г._Стоимость Юр_81  РБ ЮТМ_в ЦАУ_221008 2" xfId="1729"/>
    <cellStyle name="_Отчет по разделу 8 2  с корректировкой от 5.07.07г._Суточные  ставки" xfId="1730"/>
    <cellStyle name="_Отчет по разделу 8 2  с корректировкой от 5.07.07г._Суточные  ставки 2" xfId="1731"/>
    <cellStyle name="_Отчет по разделу 8 2  с корректировкой от 5.07.07г._Суточные  ставки_Расчет ЭБ кусты 1,7 ред 290110 доработка_3" xfId="1732"/>
    <cellStyle name="_Отчет по разделу 8 2  с корректировкой от 5.07.07г._Суточные  ставки_Расчет ЭБ кусты 1,7 ред 290110 доработка_3 2" xfId="1733"/>
    <cellStyle name="_Отчет по разделу 8 2  с корректировкой от 5.07.07г._Цена ГП-09 согл ВН_030309 подписано РНБ" xfId="1734"/>
    <cellStyle name="_Отчет по разделу 8 2  с корректировкой от 5.07.07г._Цена ГП-09 согл ВН_030309 подписано РНБ 2" xfId="1735"/>
    <cellStyle name="_Отчет по разделу 8 2  с корректировкой от 5.07.07г._Цена ГП-09 согл ВН_030309 подписано РНБ_Расчет ЭБ кусты 1,7 ред 290110 доработка_3" xfId="1736"/>
    <cellStyle name="_Отчет по разделу 8 2  с корректировкой от 5.07.07г._Цена ГП-09 согл ВН_030309 подписано РНБ_Расчет ЭБ кусты 1,7 ред 290110 доработка_3 2" xfId="1737"/>
    <cellStyle name="_Отчет по разделу 8 2  с корректировкой от 5.07.07г._Ценовые приложения_ ГП 09_200209" xfId="1738"/>
    <cellStyle name="_Отчет по разделу 8 2  с корректировкой от 5.07.07г._Ценовые приложения_ ГП 09_200209 2" xfId="1739"/>
    <cellStyle name="_Отчет по разделу 8 2  с корректировкой от 5.07.07г._Ценовые приложения_ ГП 09_200209_Расчет Петим-3 ред 030609" xfId="1740"/>
    <cellStyle name="_Отчет по разделу 8 2  с корректировкой от 5.07.07г._Ценовые приложения_ ГП 09_200209_Расчет Петим-3 ред 030609 2" xfId="1741"/>
    <cellStyle name="_Отчет по разделу 8 2  с корректировкой от 5.07.07г._Ценовые приложения_ ГП 09_200209_Расчет Петим-3 ред 030609_Расчет ЭБ кусты 1,7 ред 290110 доработка_3" xfId="1742"/>
    <cellStyle name="_Отчет по разделу 8 2  с корректировкой от 5.07.07г._Ценовые приложения_ ГП 09_200209_Расчет Петим-3 ред 030609_Расчет ЭБ кусты 1,7 ред 290110 доработка_3 2" xfId="1743"/>
    <cellStyle name="_Отчет по разделу 8 2  с корректировкой от 5.07.07г._Ценовые приложения_ ГП 09_200209_Расчет ЭБ кусты 1,7 ред 290110 доработка_3" xfId="1744"/>
    <cellStyle name="_Отчет по разделу 8 2  с корректировкой от 5.07.07г._Ценовые приложения_ ГП 09_200209_Расчет ЭБ кусты 1,7 ред 290110 доработка_3 2" xfId="1745"/>
    <cellStyle name="_Отчет по разделу 8 2  с корректировкой от 5.07.07г._Ценовые приложения_ ГП 09_200209_Расчет ЭБ ред 100609 кусты 2,6,1,7" xfId="1746"/>
    <cellStyle name="_Отчет по разделу 8 2  с корректировкой от 5.07.07г._Ценовые приложения_ ГП 09_200209_Расчет ЭБ ред 100609 кусты 2,6,1,7 2" xfId="1747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" xfId="1748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 2" xfId="1749"/>
    <cellStyle name="_Отчет по разделу 8 2  с корректировкой от 5.07.07г._Ценовые приложения_ ГП 09_250209 по тендеру" xfId="1750"/>
    <cellStyle name="_Отчет по разделу 8 2  с корректировкой от 5.07.07г._Ценовые приложения_ ГП 09_250209 по тендеру 2" xfId="1751"/>
    <cellStyle name="_Отчет по разделу 8 2  с корректировкой от 5.07.07г._Ценовые приложения_ ГП 09_250209 по тендеру_Расчет ЭБ кусты 1,7 ред 290110 доработка_3" xfId="1752"/>
    <cellStyle name="_Отчет по разделу 8 2  с корректировкой от 5.07.07г._Ценовые приложения_ ГП 09_250209 по тендеру_Расчет ЭБ кусты 1,7 ред 290110 доработка_3 2" xfId="1753"/>
    <cellStyle name="_Отчет по разделу 8 2  с корректировкой от 5.07.07г._ЭБ ВСНК" xfId="1754"/>
    <cellStyle name="_Отчет по разделу 8 2  с корректировкой от 5.07.07г._ЭБ ВСНК 2" xfId="1755"/>
    <cellStyle name="_Отчет по разделу 8 2  с корректировкой от 5.07.07г._ЭБ ВСНК ред 131108" xfId="1756"/>
    <cellStyle name="_Отчет по разделу 8 2  с корректировкой от 5.07.07г._ЭБ ВСНК ред 131108 2" xfId="1757"/>
    <cellStyle name="_Отчет по разделу 8 2  с корректировкой от 5.07.07г._Эл_энергия_ВСФ_240209_БП" xfId="1758"/>
    <cellStyle name="_Отчет по разделу 8 2  с корректировкой от 5.07.07г._Эл_энергия_ВСФ_240209_БП 2" xfId="1759"/>
    <cellStyle name="_Отчет по разделу 8 2  с корректировкой от 5.07.07г._Эл_энергия_ВСФ_240209_БП_Расчет СС нефти_ВСФ_250309 уточн" xfId="1760"/>
    <cellStyle name="_Отчет по разделу 8 2  с корректировкой от 5.07.07г._Эл_энергия_ВСФ_240209_БП_Расчет СС нефти_ВСФ_250309 уточн 2" xfId="1761"/>
    <cellStyle name="_Отчет по разделу 8 2  с корректировкой от 5.07.07г._Эл_энергия_ВСФ_240209_БП_Расчет СС нефти_ВСФ_250309 уточн_Расчет ЭБ кусты 1,7 ред 290110 доработка_3" xfId="1762"/>
    <cellStyle name="_Отчет по разделу 8 2  с корректировкой от 5.07.07г._Эл_энергия_ВСФ_240209_БП_Расчет СС нефти_ВСФ_250309 уточн_Расчет ЭБ кусты 1,7 ред 290110 доработка_3 2" xfId="1763"/>
    <cellStyle name="_Отчет по разделу 8 2  с корректировкой от 5.07.07г._Эл_энергия_ВСФ_240209_БП_Расчет ЭБ кусты 1,7 ред 290110 доработка_3" xfId="1764"/>
    <cellStyle name="_Отчет по разделу 8 2  с корректировкой от 5.07.07г._Эл_энергия_ВСФ_240209_БП_Расчет ЭБ кусты 1,7 ред 290110 доработка_3 2" xfId="1765"/>
    <cellStyle name="_Передвижка 2007 год Ванкор" xfId="1766"/>
    <cellStyle name="_План закупок в 2007г по инвестпроекту 2007-2011 (1)" xfId="1767"/>
    <cellStyle name="_План на май СФ" xfId="1768"/>
    <cellStyle name="_План платежей ГД 2004 ( РАБОЧИЙ)" xfId="1769"/>
    <cellStyle name="_План платежей ННГФ 2007" xfId="1770"/>
    <cellStyle name="_План платежей октябрь АД" xfId="1771"/>
    <cellStyle name="_План по авиации на 2010 год_Туровец" xfId="1772"/>
    <cellStyle name="_ППП на 4 квартал 2007 г.(версия 2 согласов.)" xfId="1773"/>
    <cellStyle name="_ПР к Б-П проект плана МТО  на 2007 г " xfId="1774"/>
    <cellStyle name="_Прилож к договору по бурение на 2007 г (РН-Б)" xfId="1775"/>
    <cellStyle name="_Приложение № 4 - Расценки химреагентов и пробок" xfId="1776"/>
    <cellStyle name="_Приложение к разделу 10 Налоги" xfId="1777"/>
    <cellStyle name="_Приложение к разделу 10 Налоги 2" xfId="1778"/>
    <cellStyle name="_Приложение к разделу 10 Налоги_Maket БП" xfId="1779"/>
    <cellStyle name="_Приложение к разделу 10 Налоги_Maket БП 2" xfId="1780"/>
    <cellStyle name="_Приложение к разделу 10 Налоги_Maket БП_Выручка для БП-09 ред 251108 вар А с РУС _ГП ВДЗ с формулами" xfId="1781"/>
    <cellStyle name="_Приложение к разделу 10 Налоги_Maket БП_Выручка для БП-09 ред 251108 вар А с РУС _ГП ВДЗ с формулами 2" xfId="1782"/>
    <cellStyle name="_Приложение к разделу 10 Налоги_Maket БП_Выручка для БП-09 ред 251108 вар А с РУС _ГП ВДЗ с формулами_Расчет Петим-3 ред 030609" xfId="1783"/>
    <cellStyle name="_Приложение к разделу 10 Налоги_Maket БП_Выручка для БП-09 ред 251108 вар А с РУС _ГП ВДЗ с формулами_Расчет Петим-3 ред 030609 2" xfId="1784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" xfId="1785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 2" xfId="1786"/>
    <cellStyle name="_Приложение к разделу 10 Налоги_Maket БП_Выручка для БП-09 ред 251108 вар А с РУС _ГП ВДЗ с формулами_Расчет ЭБ кусты 1,7 ред 290110 доработка_3" xfId="1787"/>
    <cellStyle name="_Приложение к разделу 10 Налоги_Maket БП_Выручка для БП-09 ред 251108 вар А с РУС _ГП ВДЗ с формулами_Расчет ЭБ кусты 1,7 ред 290110 доработка_3 2" xfId="1788"/>
    <cellStyle name="_Приложение к разделу 10 Налоги_Maket БП_Выручка для БП-09 ред 251108 вар А с РУС _ГП ВДЗ с формулами_Расчет ЭБ ред 100609 кусты 2,6,1,7" xfId="1789"/>
    <cellStyle name="_Приложение к разделу 10 Налоги_Maket БП_Выручка для БП-09 ред 251108 вар А с РУС _ГП ВДЗ с формулами_Расчет ЭБ ред 100609 кусты 2,6,1,7 2" xfId="1790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" xfId="1791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 2" xfId="1792"/>
    <cellStyle name="_Приложение к разделу 10 Налоги_Maket БП_Расчет СС нефти_ВСФ_250309 уточн" xfId="1793"/>
    <cellStyle name="_Приложение к разделу 10 Налоги_Maket БП_Расчет СС нефти_ВСФ_250309 уточн 2" xfId="1794"/>
    <cellStyle name="_Приложение к разделу 10 Налоги_Maket БП_Расчет СС нефти_ВСФ_250309 уточн_Расчет ЭБ кусты 1,7 ред 290110 доработка_3" xfId="1795"/>
    <cellStyle name="_Приложение к разделу 10 Налоги_Maket БП_Расчет СС нефти_ВСФ_250309 уточн_Расчет ЭБ кусты 1,7 ред 290110 доработка_3 2" xfId="1796"/>
    <cellStyle name="_Приложение к разделу 10 Налоги_Maket БП_расчет стоимости метра проходки_ВСФ_250209" xfId="1797"/>
    <cellStyle name="_Приложение к разделу 10 Налоги_Maket БП_расчет стоимости метра проходки_ВСФ_250209 2" xfId="1798"/>
    <cellStyle name="_Приложение к разделу 10 Налоги_Maket БП_расчет стоимости метра проходки_ВСФ_250209_Расчет Петим-3 ред 030609" xfId="1799"/>
    <cellStyle name="_Приложение к разделу 10 Налоги_Maket БП_расчет стоимости метра проходки_ВСФ_250209_Расчет Петим-3 ред 030609 2" xfId="1800"/>
    <cellStyle name="_Приложение к разделу 10 Налоги_Maket БП_расчет стоимости метра проходки_ВСФ_250209_Расчет Петим-3 ред 030609_Расчет ЭБ кусты 1,7 ред 290110 доработка_3" xfId="1801"/>
    <cellStyle name="_Приложение к разделу 10 Налоги_Maket БП_расчет стоимости метра проходки_ВСФ_250209_Расчет Петим-3 ред 030609_Расчет ЭБ кусты 1,7 ред 290110 доработка_3 2" xfId="1802"/>
    <cellStyle name="_Приложение к разделу 10 Налоги_Maket БП_расчет стоимости метра проходки_ВСФ_250209_Расчет ЭБ кусты 1,7 ред 290110 доработка_3" xfId="1803"/>
    <cellStyle name="_Приложение к разделу 10 Налоги_Maket БП_расчет стоимости метра проходки_ВСФ_250209_Расчет ЭБ кусты 1,7 ред 290110 доработка_3 2" xfId="1804"/>
    <cellStyle name="_Приложение к разделу 10 Налоги_Maket БП_расчет стоимости метра проходки_ВСФ_250209_Расчет ЭБ ред 100609 кусты 2,6,1,7" xfId="1805"/>
    <cellStyle name="_Приложение к разделу 10 Налоги_Maket БП_расчет стоимости метра проходки_ВСФ_250209_Расчет ЭБ ред 100609 кусты 2,6,1,7 2" xfId="1806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" xfId="1807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 2" xfId="1808"/>
    <cellStyle name="_Приложение к разделу 10 Налоги_Maket БП_Суточные  ставки" xfId="1809"/>
    <cellStyle name="_Приложение к разделу 10 Налоги_Maket БП_Суточные  ставки 2" xfId="1810"/>
    <cellStyle name="_Приложение к разделу 10 Налоги_Maket БП_Суточные  ставки_Расчет ЭБ кусты 1,7 ред 290110 доработка_3" xfId="1811"/>
    <cellStyle name="_Приложение к разделу 10 Налоги_Maket БП_Суточные  ставки_Расчет ЭБ кусты 1,7 ред 290110 доработка_3 2" xfId="1812"/>
    <cellStyle name="_Приложение к разделу 10 Налоги_Maket БП_Цена ГП-09 согл ВН_030309 подписано РНБ" xfId="1813"/>
    <cellStyle name="_Приложение к разделу 10 Налоги_Maket БП_Цена ГП-09 согл ВН_030309 подписано РНБ 2" xfId="1814"/>
    <cellStyle name="_Приложение к разделу 10 Налоги_Maket БП_Цена ГП-09 согл ВН_030309 подписано РНБ_Расчет ЭБ кусты 1,7 ред 290110 доработка_3" xfId="1815"/>
    <cellStyle name="_Приложение к разделу 10 Налоги_Maket БП_Цена ГП-09 согл ВН_030309 подписано РНБ_Расчет ЭБ кусты 1,7 ред 290110 доработка_3 2" xfId="1816"/>
    <cellStyle name="_Приложение к разделу 10 Налоги_Maket БП_Ценовые приложения_ ГП 09_200209" xfId="1817"/>
    <cellStyle name="_Приложение к разделу 10 Налоги_Maket БП_Ценовые приложения_ ГП 09_200209 2" xfId="1818"/>
    <cellStyle name="_Приложение к разделу 10 Налоги_Maket БП_Ценовые приложения_ ГП 09_200209_Расчет Петим-3 ред 030609" xfId="1819"/>
    <cellStyle name="_Приложение к разделу 10 Налоги_Maket БП_Ценовые приложения_ ГП 09_200209_Расчет Петим-3 ред 030609 2" xfId="1820"/>
    <cellStyle name="_Приложение к разделу 10 Налоги_Maket БП_Ценовые приложения_ ГП 09_200209_Расчет Петим-3 ред 030609_Расчет ЭБ кусты 1,7 ред 290110 доработка_3" xfId="1821"/>
    <cellStyle name="_Приложение к разделу 10 Налоги_Maket БП_Ценовые приложения_ ГП 09_200209_Расчет Петим-3 ред 030609_Расчет ЭБ кусты 1,7 ред 290110 доработка_3 2" xfId="1822"/>
    <cellStyle name="_Приложение к разделу 10 Налоги_Maket БП_Ценовые приложения_ ГП 09_200209_Расчет ЭБ кусты 1,7 ред 290110 доработка_3" xfId="1823"/>
    <cellStyle name="_Приложение к разделу 10 Налоги_Maket БП_Ценовые приложения_ ГП 09_200209_Расчет ЭБ кусты 1,7 ред 290110 доработка_3 2" xfId="1824"/>
    <cellStyle name="_Приложение к разделу 10 Налоги_Maket БП_Ценовые приложения_ ГП 09_200209_Расчет ЭБ ред 100609 кусты 2,6,1,7" xfId="1825"/>
    <cellStyle name="_Приложение к разделу 10 Налоги_Maket БП_Ценовые приложения_ ГП 09_200209_Расчет ЭБ ред 100609 кусты 2,6,1,7 2" xfId="1826"/>
    <cellStyle name="_Приложение к разделу 10 Налоги_Maket БП_Ценовые приложения_ ГП 09_200209_Расчет ЭБ ред 100609 кусты 2,6,1,7_Расчет ЭБ кусты 1,7 ред 290110 доработка_3" xfId="1827"/>
    <cellStyle name="_Приложение к разделу 10 Налоги_Maket БП_Ценовые приложения_ ГП 09_200209_Расчет ЭБ ред 100609 кусты 2,6,1,7_Расчет ЭБ кусты 1,7 ред 290110 доработка_3 2" xfId="1828"/>
    <cellStyle name="_Приложение к разделу 10 Налоги_Maket БП_Ценовые приложения_ ГП 09_250209 по тендеру" xfId="1829"/>
    <cellStyle name="_Приложение к разделу 10 Налоги_Maket БП_Ценовые приложения_ ГП 09_250209 по тендеру 2" xfId="1830"/>
    <cellStyle name="_Приложение к разделу 10 Налоги_Maket БП_Ценовые приложения_ ГП 09_250209 по тендеру_Расчет ЭБ кусты 1,7 ред 290110 доработка_3" xfId="1831"/>
    <cellStyle name="_Приложение к разделу 10 Налоги_Maket БП_Ценовые приложения_ ГП 09_250209 по тендеру_Расчет ЭБ кусты 1,7 ред 290110 доработка_3 2" xfId="1832"/>
    <cellStyle name="_Приложение к разделу 10 Налоги_Maket БП_Эл_энергия_ВСФ_240209_БП" xfId="1833"/>
    <cellStyle name="_Приложение к разделу 10 Налоги_Maket БП_Эл_энергия_ВСФ_240209_БП 2" xfId="1834"/>
    <cellStyle name="_Приложение к разделу 10 Налоги_Maket БП_Эл_энергия_ВСФ_240209_БП_Расчет СС нефти_ВСФ_250309 уточн" xfId="1835"/>
    <cellStyle name="_Приложение к разделу 10 Налоги_Maket БП_Эл_энергия_ВСФ_240209_БП_Расчет СС нефти_ВСФ_250309 уточн 2" xfId="1836"/>
    <cellStyle name="_Приложение к разделу 10 Налоги_Maket БП_Эл_энергия_ВСФ_240209_БП_Расчет СС нефти_ВСФ_250309 уточн_Расчет ЭБ кусты 1,7 ред 290110 доработка_3" xfId="1837"/>
    <cellStyle name="_Приложение к разделу 10 Налоги_Maket БП_Эл_энергия_ВСФ_240209_БП_Расчет СС нефти_ВСФ_250309 уточн_Расчет ЭБ кусты 1,7 ред 290110 доработка_3 2" xfId="1838"/>
    <cellStyle name="_Приложение к разделу 10 Налоги_Maket БП_Эл_энергия_ВСФ_240209_БП_Расчет ЭБ кусты 1,7 ред 290110 доработка_3" xfId="1839"/>
    <cellStyle name="_Приложение к разделу 10 Налоги_Maket БП_Эл_энергия_ВСФ_240209_БП_Расчет ЭБ кусты 1,7 ред 290110 доработка_3 2" xfId="1840"/>
    <cellStyle name="_Приложение к разделу 10 Налоги_Выручка для БП-09 ред 251108 вар А с РУС _ГП ВДЗ с формулами" xfId="1841"/>
    <cellStyle name="_Приложение к разделу 10 Налоги_Выручка для БП-09 ред 251108 вар А с РУС _ГП ВДЗ с формулами 2" xfId="1842"/>
    <cellStyle name="_Приложение к разделу 10 Налоги_Выручка для БП-09 ред 251108 вар А с РУС _ГП ВДЗ с формулами_Расчет Петим-3 ред 030609" xfId="1843"/>
    <cellStyle name="_Приложение к разделу 10 Налоги_Выручка для БП-09 ред 251108 вар А с РУС _ГП ВДЗ с формулами_Расчет Петим-3 ред 030609 2" xfId="1844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" xfId="1845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 2" xfId="1846"/>
    <cellStyle name="_Приложение к разделу 10 Налоги_Выручка для БП-09 ред 251108 вар А с РУС _ГП ВДЗ с формулами_Расчет ЭБ кусты 1,7 ред 290110 доработка_3" xfId="1847"/>
    <cellStyle name="_Приложение к разделу 10 Налоги_Выручка для БП-09 ред 251108 вар А с РУС _ГП ВДЗ с формулами_Расчет ЭБ кусты 1,7 ред 290110 доработка_3 2" xfId="1848"/>
    <cellStyle name="_Приложение к разделу 10 Налоги_Выручка для БП-09 ред 251108 вар А с РУС _ГП ВДЗ с формулами_Расчет ЭБ ред 100609 кусты 2,6,1,7" xfId="1849"/>
    <cellStyle name="_Приложение к разделу 10 Налоги_Выручка для БП-09 ред 251108 вар А с РУС _ГП ВДЗ с формулами_Расчет ЭБ ред 100609 кусты 2,6,1,7 2" xfId="1850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" xfId="1851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 2" xfId="1852"/>
    <cellStyle name="_Приложение к разделу 10 Налоги_Копия выручки 2_161008" xfId="1853"/>
    <cellStyle name="_Приложение к разделу 10 Налоги_Копия выручки 2_161008 2" xfId="1854"/>
    <cellStyle name="_Приложение к разделу 10 Налоги_Копия выручки 211" xfId="1855"/>
    <cellStyle name="_Приложение к разделу 10 Налоги_Копия выручки 211 2" xfId="1856"/>
    <cellStyle name="_Приложение к разделу 10 Налоги_Расчет СС нефти_ВСФ_250309 уточн" xfId="1857"/>
    <cellStyle name="_Приложение к разделу 10 Налоги_Расчет СС нефти_ВСФ_250309 уточн 2" xfId="1858"/>
    <cellStyle name="_Приложение к разделу 10 Налоги_Расчет СС нефти_ВСФ_250309 уточн_Расчет ЭБ кусты 1,7 ред 290110 доработка_3" xfId="1859"/>
    <cellStyle name="_Приложение к разделу 10 Налоги_Расчет СС нефти_ВСФ_250309 уточн_Расчет ЭБ кусты 1,7 ред 290110 доработка_3 2" xfId="1860"/>
    <cellStyle name="_Приложение к разделу 10 Налоги_расчет стоимости метра проходки_ВСФ_250209" xfId="1861"/>
    <cellStyle name="_Приложение к разделу 10 Налоги_расчет стоимости метра проходки_ВСФ_250209 2" xfId="1862"/>
    <cellStyle name="_Приложение к разделу 10 Налоги_расчет стоимости метра проходки_ВСФ_250209_Расчет Петим-3 ред 030609" xfId="1863"/>
    <cellStyle name="_Приложение к разделу 10 Налоги_расчет стоимости метра проходки_ВСФ_250209_Расчет Петим-3 ред 030609 2" xfId="1864"/>
    <cellStyle name="_Приложение к разделу 10 Налоги_расчет стоимости метра проходки_ВСФ_250209_Расчет Петим-3 ред 030609_Расчет ЭБ кусты 1,7 ред 290110 доработка_3" xfId="1865"/>
    <cellStyle name="_Приложение к разделу 10 Налоги_расчет стоимости метра проходки_ВСФ_250209_Расчет Петим-3 ред 030609_Расчет ЭБ кусты 1,7 ред 290110 доработка_3 2" xfId="1866"/>
    <cellStyle name="_Приложение к разделу 10 Налоги_расчет стоимости метра проходки_ВСФ_250209_Расчет ЭБ кусты 1,7 ред 290110 доработка_3" xfId="1867"/>
    <cellStyle name="_Приложение к разделу 10 Налоги_расчет стоимости метра проходки_ВСФ_250209_Расчет ЭБ кусты 1,7 ред 290110 доработка_3 2" xfId="1868"/>
    <cellStyle name="_Приложение к разделу 10 Налоги_расчет стоимости метра проходки_ВСФ_250209_Расчет ЭБ ред 100609 кусты 2,6,1,7" xfId="1869"/>
    <cellStyle name="_Приложение к разделу 10 Налоги_расчет стоимости метра проходки_ВСФ_250209_Расчет ЭБ ред 100609 кусты 2,6,1,7 2" xfId="1870"/>
    <cellStyle name="_Приложение к разделу 10 Налоги_расчет стоимости метра проходки_ВСФ_250209_Расчет ЭБ ред 100609 кусты 2,6,1,7_Расчет ЭБ кусты 1,7 ред 290110 доработка_3" xfId="1871"/>
    <cellStyle name="_Приложение к разделу 10 Налоги_расчет стоимости метра проходки_ВСФ_250209_Расчет ЭБ ред 100609 кусты 2,6,1,7_Расчет ЭБ кусты 1,7 ред 290110 доработка_3 2" xfId="1872"/>
    <cellStyle name="_Приложение к разделу 10 Налоги_РБ Ванкор 17" xfId="1873"/>
    <cellStyle name="_Приложение к разделу 10 Налоги_РБ Ванкор 17 2" xfId="1874"/>
    <cellStyle name="_Приложение к разделу 10 Налоги_РБ ВСНК 141108" xfId="1875"/>
    <cellStyle name="_Приложение к разделу 10 Налоги_РБ ВСНК 141108 2" xfId="1876"/>
    <cellStyle name="_Приложение к разделу 10 Налоги_Стоимость Юр_81  РБ ЮТМ_в ЦАУ_221008" xfId="1877"/>
    <cellStyle name="_Приложение к разделу 10 Налоги_Стоимость Юр_81  РБ ЮТМ_в ЦАУ_221008 2" xfId="1878"/>
    <cellStyle name="_Приложение к разделу 10 Налоги_Суточные  ставки" xfId="1879"/>
    <cellStyle name="_Приложение к разделу 10 Налоги_Суточные  ставки 2" xfId="1880"/>
    <cellStyle name="_Приложение к разделу 10 Налоги_Суточные  ставки_Расчет ЭБ кусты 1,7 ред 290110 доработка_3" xfId="1881"/>
    <cellStyle name="_Приложение к разделу 10 Налоги_Суточные  ставки_Расчет ЭБ кусты 1,7 ред 290110 доработка_3 2" xfId="1882"/>
    <cellStyle name="_Приложение к разделу 10 Налоги_Цена ГП-09 согл ВН_030309 подписано РНБ" xfId="1883"/>
    <cellStyle name="_Приложение к разделу 10 Налоги_Цена ГП-09 согл ВН_030309 подписано РНБ 2" xfId="1884"/>
    <cellStyle name="_Приложение к разделу 10 Налоги_Цена ГП-09 согл ВН_030309 подписано РНБ_Расчет ЭБ кусты 1,7 ред 290110 доработка_3" xfId="1885"/>
    <cellStyle name="_Приложение к разделу 10 Налоги_Цена ГП-09 согл ВН_030309 подписано РНБ_Расчет ЭБ кусты 1,7 ред 290110 доработка_3 2" xfId="1886"/>
    <cellStyle name="_Приложение к разделу 10 Налоги_Ценовые приложения_ ГП 09_200209" xfId="1887"/>
    <cellStyle name="_Приложение к разделу 10 Налоги_Ценовые приложения_ ГП 09_200209 2" xfId="1888"/>
    <cellStyle name="_Приложение к разделу 10 Налоги_Ценовые приложения_ ГП 09_200209_Расчет Петим-3 ред 030609" xfId="1889"/>
    <cellStyle name="_Приложение к разделу 10 Налоги_Ценовые приложения_ ГП 09_200209_Расчет Петим-3 ред 030609 2" xfId="1890"/>
    <cellStyle name="_Приложение к разделу 10 Налоги_Ценовые приложения_ ГП 09_200209_Расчет Петим-3 ред 030609_Расчет ЭБ кусты 1,7 ред 290110 доработка_3" xfId="1891"/>
    <cellStyle name="_Приложение к разделу 10 Налоги_Ценовые приложения_ ГП 09_200209_Расчет Петим-3 ред 030609_Расчет ЭБ кусты 1,7 ред 290110 доработка_3 2" xfId="1892"/>
    <cellStyle name="_Приложение к разделу 10 Налоги_Ценовые приложения_ ГП 09_200209_Расчет ЭБ кусты 1,7 ред 290110 доработка_3" xfId="1893"/>
    <cellStyle name="_Приложение к разделу 10 Налоги_Ценовые приложения_ ГП 09_200209_Расчет ЭБ кусты 1,7 ред 290110 доработка_3 2" xfId="1894"/>
    <cellStyle name="_Приложение к разделу 10 Налоги_Ценовые приложения_ ГП 09_200209_Расчет ЭБ ред 100609 кусты 2,6,1,7" xfId="1895"/>
    <cellStyle name="_Приложение к разделу 10 Налоги_Ценовые приложения_ ГП 09_200209_Расчет ЭБ ред 100609 кусты 2,6,1,7 2" xfId="1896"/>
    <cellStyle name="_Приложение к разделу 10 Налоги_Ценовые приложения_ ГП 09_200209_Расчет ЭБ ред 100609 кусты 2,6,1,7_Расчет ЭБ кусты 1,7 ред 290110 доработка_3" xfId="1897"/>
    <cellStyle name="_Приложение к разделу 10 Налоги_Ценовые приложения_ ГП 09_200209_Расчет ЭБ ред 100609 кусты 2,6,1,7_Расчет ЭБ кусты 1,7 ред 290110 доработка_3 2" xfId="1898"/>
    <cellStyle name="_Приложение к разделу 10 Налоги_Ценовые приложения_ ГП 09_250209 по тендеру" xfId="1899"/>
    <cellStyle name="_Приложение к разделу 10 Налоги_Ценовые приложения_ ГП 09_250209 по тендеру 2" xfId="1900"/>
    <cellStyle name="_Приложение к разделу 10 Налоги_Ценовые приложения_ ГП 09_250209 по тендеру_Расчет ЭБ кусты 1,7 ред 290110 доработка_3" xfId="1901"/>
    <cellStyle name="_Приложение к разделу 10 Налоги_Ценовые приложения_ ГП 09_250209 по тендеру_Расчет ЭБ кусты 1,7 ред 290110 доработка_3 2" xfId="1902"/>
    <cellStyle name="_Приложение к разделу 10 Налоги_ЭБ ВСНК" xfId="1903"/>
    <cellStyle name="_Приложение к разделу 10 Налоги_ЭБ ВСНК 2" xfId="1904"/>
    <cellStyle name="_Приложение к разделу 10 Налоги_ЭБ ВСНК ред 131108" xfId="1905"/>
    <cellStyle name="_Приложение к разделу 10 Налоги_ЭБ ВСНК ред 131108 2" xfId="1906"/>
    <cellStyle name="_Приложение к разделу 10 Налоги_Эл_энергия_ВСФ_240209_БП" xfId="1907"/>
    <cellStyle name="_Приложение к разделу 10 Налоги_Эл_энергия_ВСФ_240209_БП 2" xfId="1908"/>
    <cellStyle name="_Приложение к разделу 10 Налоги_Эл_энергия_ВСФ_240209_БП_Расчет СС нефти_ВСФ_250309 уточн" xfId="1909"/>
    <cellStyle name="_Приложение к разделу 10 Налоги_Эл_энергия_ВСФ_240209_БП_Расчет СС нефти_ВСФ_250309 уточн 2" xfId="1910"/>
    <cellStyle name="_Приложение к разделу 10 Налоги_Эл_энергия_ВСФ_240209_БП_Расчет СС нефти_ВСФ_250309 уточн_Расчет ЭБ кусты 1,7 ред 290110 доработка_3" xfId="1911"/>
    <cellStyle name="_Приложение к разделу 10 Налоги_Эл_энергия_ВСФ_240209_БП_Расчет СС нефти_ВСФ_250309 уточн_Расчет ЭБ кусты 1,7 ред 290110 доработка_3 2" xfId="1912"/>
    <cellStyle name="_Приложение к разделу 10 Налоги_Эл_энергия_ВСФ_240209_БП_Расчет ЭБ кусты 1,7 ред 290110 доработка_3" xfId="1913"/>
    <cellStyle name="_Приложение к разделу 10 Налоги_Эл_энергия_ВСФ_240209_БП_Расчет ЭБ кусты 1,7 ред 290110 доработка_3 2" xfId="1914"/>
    <cellStyle name="_Приложения по стоимости" xfId="1915"/>
    <cellStyle name="_Пример." xfId="1916"/>
    <cellStyle name="_Пример._Выручка для БП-09 ред 251108 вар А с РУС _ГП ВДЗ с формулами" xfId="1917"/>
    <cellStyle name="_Пример._Книга1" xfId="1918"/>
    <cellStyle name="_Пример._Книга1_Анализ_СС тендер 09 свод" xfId="1919"/>
    <cellStyle name="_Пример._Книга1_Анализ_СС тендер 09 свод_копия для доработки_090908" xfId="1920"/>
    <cellStyle name="_Пример._Книга1_Анализ_СС тендер 09 свод_Расчет СС нефти_ВСФ_250309 уточн" xfId="1921"/>
    <cellStyle name="_Пример._Книга1_Анализ_СС тендер 09 свод_Суточные  ставки" xfId="1922"/>
    <cellStyle name="_Пример._Книга1_Анализ_СС тендер 09 свод_Цена БП-09 уточн_для ПР_250309" xfId="1923"/>
    <cellStyle name="_Пример._Книга1_Анализ_СС тендер 09 свод_Цена ГП-09 согл ВН_030309 подписано РНБ" xfId="1924"/>
    <cellStyle name="_Пример._Книга1_Анализ_СС тендер 09 свод_Ценовые приложения_ ГП 09_250209 по тендеру" xfId="1925"/>
    <cellStyle name="_Пример._Книга1_Копия выручки 2_161008" xfId="1926"/>
    <cellStyle name="_Пример._Книга1_Копия выручки 211" xfId="1927"/>
    <cellStyle name="_Пример._Книга1_Расчет СС нефти_ВСФ_250309 уточн" xfId="1928"/>
    <cellStyle name="_Пример._Книга1_РБ Ванкор 17" xfId="1929"/>
    <cellStyle name="_Пример._Книга1_РБ ВСНК 141108" xfId="1930"/>
    <cellStyle name="_Пример._Книга1_Стоимость Юр_81  РБ ЮТМ_в ЦАУ_221008" xfId="1931"/>
    <cellStyle name="_Пример._Книга1_Суточные  ставки" xfId="1932"/>
    <cellStyle name="_Пример._Книга1_Цена БП-09 уточн_для ПР_250309" xfId="1933"/>
    <cellStyle name="_Пример._Книга1_Цена ГП-09 согл ВН_030309 подписано РНБ" xfId="1934"/>
    <cellStyle name="_Пример._Книга1_Ценовые приложения_ ГП 09_250209 по тендеру" xfId="1935"/>
    <cellStyle name="_Пример._Книга1_ЭБ ВСНК" xfId="1936"/>
    <cellStyle name="_Пример._Книга1_ЭБ ВСНК ред 131108" xfId="1937"/>
    <cellStyle name="_Пример._ПСДЦ ПНГ (ДС3 новый график с изменением)" xfId="1938"/>
    <cellStyle name="_Пример._Разделы 14, 8(1).2, 9  БП РН-Бурение 2008-2012 (ВАНКОР)" xfId="1939"/>
    <cellStyle name="_Пример._Разделы 14, 8(1).2, 9  БП РН-Бурение 2008-2012 (ВАНКОР)_Расчет СС нефти_ВСФ_250309 уточн" xfId="1940"/>
    <cellStyle name="_Пример._Разделы 14, 8(1).2, 9  БП РН-Бурение 2008-2012 (ВАНКОР)_Суточные  ставки" xfId="1941"/>
    <cellStyle name="_Пример._Разделы 14, 8(1).2, 9  БП РН-Бурение 2008-2012 (ВАНКОР)_Цена БП-09 уточн_для ПР_250309" xfId="1942"/>
    <cellStyle name="_Пример._Разделы 14, 8(1).2, 9  БП РН-Бурение 2008-2012 (ВАНКОР)_Цена ГП-09 согл ВН_030309 подписано РНБ" xfId="1943"/>
    <cellStyle name="_Пример._Разделы 14, 8(1).2, 9  БП РН-Бурение 2008-2012 (ВАНКОР)_Ценовые приложения_ ГП 09_250209 по тендеру" xfId="1944"/>
    <cellStyle name="_Пример._Расчет 17 ВН" xfId="1945"/>
    <cellStyle name="_Пример._Расчет СС нефти_ВСФ_250309 уточн" xfId="1946"/>
    <cellStyle name="_Пример._Расчет ст-ти скв.№1 Вост.-Лод._60_скорр" xfId="1947"/>
    <cellStyle name="_Пример._Суточные  ставки" xfId="1948"/>
    <cellStyle name="_Пример._Цена БП-09 уточн_для ПР_250309" xfId="1949"/>
    <cellStyle name="_Пример._Цена ГП-09 согл ВН_030309 подписано РНБ" xfId="1950"/>
    <cellStyle name="_Пример._Ценовые приложения_ ГП 09_250209 по тендеру" xfId="1951"/>
    <cellStyle name="_Пробный cash для баланса" xfId="1952"/>
    <cellStyle name="_проводки ГД баланс" xfId="1953"/>
    <cellStyle name="_Прогноз ПланПиУ (GUB) 1кв" xfId="1954"/>
    <cellStyle name="_Прогноз ПланПиУ (GUB) 1кв_Maket БП" xfId="1955"/>
    <cellStyle name="_Прогноз ПланПиУ (GUB) 1кв_Maket БП_Расчет СС нефти_ВСФ_250309 уточн" xfId="1956"/>
    <cellStyle name="_Прогноз ПланПиУ (GUB) 1кв_Maket БП_Суточные  ставки" xfId="1957"/>
    <cellStyle name="_Прогноз ПланПиУ (GUB) 1кв_Maket БП_Цена БП-09 уточн_для ПР_250309" xfId="1958"/>
    <cellStyle name="_Прогноз ПланПиУ (GUB) 1кв_Maket БП_Цена ГП-09 согл ВН_030309 подписано РНБ" xfId="1959"/>
    <cellStyle name="_Прогноз ПланПиУ (GUB) 1кв_Maket БП_Ценовые приложения_ ГП 09_250209 по тендеру" xfId="1960"/>
    <cellStyle name="_Прогноз ПланПиУ (GUB) 1кв_Копия выручки 2_161008" xfId="1961"/>
    <cellStyle name="_Прогноз ПланПиУ (GUB) 1кв_Копия выручки 211" xfId="1962"/>
    <cellStyle name="_Прогноз ПланПиУ (GUB) 1кв_Расчет СС нефти_ВСФ_250309 уточн" xfId="1963"/>
    <cellStyle name="_Прогноз ПланПиУ (GUB) 1кв_РБ Ванкор 17" xfId="1964"/>
    <cellStyle name="_Прогноз ПланПиУ (GUB) 1кв_РБ ВСНК 141108" xfId="1965"/>
    <cellStyle name="_Прогноз ПланПиУ (GUB) 1кв_Стоимость Юр_81  РБ ЮТМ_в ЦАУ_221008" xfId="1966"/>
    <cellStyle name="_Прогноз ПланПиУ (GUB) 1кв_Суточные  ставки" xfId="1967"/>
    <cellStyle name="_Прогноз ПланПиУ (GUB) 1кв_Цена БП-09 уточн_для ПР_250309" xfId="1968"/>
    <cellStyle name="_Прогноз ПланПиУ (GUB) 1кв_Цена ГП-09 согл ВН_030309 подписано РНБ" xfId="1969"/>
    <cellStyle name="_Прогноз ПланПиУ (GUB) 1кв_Ценовые приложения_ ГП 09_250209 по тендеру" xfId="1970"/>
    <cellStyle name="_Прогноз ПланПиУ (GUB) 1кв_ЭБ ВСНК" xfId="1971"/>
    <cellStyle name="_Прогноз ПланПиУ (GUB) 1кв_ЭБ ВСНК ред 131108" xfId="1972"/>
    <cellStyle name="_Программа перевооружения 2007-2011(4)" xfId="1973"/>
    <cellStyle name="_Программа тех перевооружения 07-11 (24.08.06)" xfId="1974"/>
    <cellStyle name="_Программа тех перевооружения 07-11 (24.08.06)_Р.12 Труд" xfId="1975"/>
    <cellStyle name="_Программа тех перевооружения 2007-2011 09 11Губкинский" xfId="1976"/>
    <cellStyle name="_Программа тех перевооружения 2007-2011 Губкинский 02 09" xfId="1977"/>
    <cellStyle name="_Программа тех перевооружения 2007-2011 Краснодарский" xfId="1978"/>
    <cellStyle name="_Программа техперевооружения от 01 09 06" xfId="1979"/>
    <cellStyle name="_Программа техперевооружения от 01 09 06_Р.12 Труд" xfId="1980"/>
    <cellStyle name="_Программа финансирования и ввода ОС по ПТОиП 2007 2008-2012 в12-_5" xfId="1981"/>
    <cellStyle name="_ПТП ввод ОС 2007 год" xfId="1982"/>
    <cellStyle name="_р. 10" xfId="1983"/>
    <cellStyle name="_р. 10_Maket БП" xfId="1984"/>
    <cellStyle name="_р. 10_Maket БП_Расчет СС нефти_ВСФ_250309 уточн" xfId="1985"/>
    <cellStyle name="_р. 10_Maket БП_Суточные  ставки" xfId="1986"/>
    <cellStyle name="_р. 10_Maket БП_Цена БП-09 уточн_для ПР_250309" xfId="1987"/>
    <cellStyle name="_р. 10_Maket БП_Цена ГП-09 согл ВН_030309 подписано РНБ" xfId="1988"/>
    <cellStyle name="_р. 10_Maket БП_Ценовые приложения_ ГП 09_250209 по тендеру" xfId="1989"/>
    <cellStyle name="_р. 10_Копия выручки 2_161008" xfId="1990"/>
    <cellStyle name="_р. 10_Копия выручки 211" xfId="1991"/>
    <cellStyle name="_р. 10_Расчет СС нефти_ВСФ_250309 уточн" xfId="1992"/>
    <cellStyle name="_р. 10_РБ Ванкор 17" xfId="1993"/>
    <cellStyle name="_р. 10_РБ ВСНК 141108" xfId="1994"/>
    <cellStyle name="_р. 10_Стоимость Юр_81  РБ ЮТМ_в ЦАУ_221008" xfId="1995"/>
    <cellStyle name="_р. 10_Суточные  ставки" xfId="1996"/>
    <cellStyle name="_р. 10_Цена БП-09 уточн_для ПР_250309" xfId="1997"/>
    <cellStyle name="_р. 10_Цена ГП-09 согл ВН_030309 подписано РНБ" xfId="1998"/>
    <cellStyle name="_р. 10_Ценовые приложения_ ГП 09_250209 по тендеру" xfId="1999"/>
    <cellStyle name="_р. 10_ЭБ ВСНК" xfId="2000"/>
    <cellStyle name="_р. 10_ЭБ ВСНК ред 131108" xfId="2001"/>
    <cellStyle name="_р. 11" xfId="2002"/>
    <cellStyle name="_р. 11_Maket БП" xfId="2003"/>
    <cellStyle name="_р. 11_Maket БП_Расчет СС нефти_ВСФ_250309 уточн" xfId="2004"/>
    <cellStyle name="_р. 11_Maket БП_Суточные  ставки" xfId="2005"/>
    <cellStyle name="_р. 11_Maket БП_Цена БП-09 уточн_для ПР_250309" xfId="2006"/>
    <cellStyle name="_р. 11_Maket БП_Цена ГП-09 согл ВН_030309 подписано РНБ" xfId="2007"/>
    <cellStyle name="_р. 11_Maket БП_Ценовые приложения_ ГП 09_250209 по тендеру" xfId="2008"/>
    <cellStyle name="_р. 11_Копия выручки 2_161008" xfId="2009"/>
    <cellStyle name="_р. 11_Копия выручки 211" xfId="2010"/>
    <cellStyle name="_р. 11_Расчет СС нефти_ВСФ_250309 уточн" xfId="2011"/>
    <cellStyle name="_р. 11_РБ Ванкор 17" xfId="2012"/>
    <cellStyle name="_р. 11_РБ ВСНК 141108" xfId="2013"/>
    <cellStyle name="_р. 11_Стоимость Юр_81  РБ ЮТМ_в ЦАУ_221008" xfId="2014"/>
    <cellStyle name="_р. 11_Суточные  ставки" xfId="2015"/>
    <cellStyle name="_р. 11_Цена БП-09 уточн_для ПР_250309" xfId="2016"/>
    <cellStyle name="_р. 11_Цена ГП-09 согл ВН_030309 подписано РНБ" xfId="2017"/>
    <cellStyle name="_р. 11_Ценовые приложения_ ГП 09_250209 по тендеру" xfId="2018"/>
    <cellStyle name="_р. 11_ЭБ ВСНК" xfId="2019"/>
    <cellStyle name="_р. 11_ЭБ ВСНК ред 131108" xfId="2020"/>
    <cellStyle name="_р. 8,2, 9, 14 ГФ" xfId="2021"/>
    <cellStyle name="_Р.12 Труд" xfId="2022"/>
    <cellStyle name="_Р.12 Труд_Maket БП" xfId="2023"/>
    <cellStyle name="_Р.12 Труд_Maket БП_Расчет СС нефти_ВСФ_250309 уточн" xfId="2024"/>
    <cellStyle name="_Р.12 Труд_Maket БП_Суточные  ставки" xfId="2025"/>
    <cellStyle name="_Р.12 Труд_Maket БП_Цена БП-09 уточн_для ПР_250309" xfId="2026"/>
    <cellStyle name="_Р.12 Труд_Maket БП_Цена ГП-09 согл ВН_030309 подписано РНБ" xfId="2027"/>
    <cellStyle name="_Р.12 Труд_Maket БП_Ценовые приложения_ ГП 09_250209 по тендеру" xfId="2028"/>
    <cellStyle name="_Р.12 Труд_авиация" xfId="2029"/>
    <cellStyle name="_Р.12 Труд_Анализ СС" xfId="2030"/>
    <cellStyle name="_Р.12 Труд_Анализ СС_май_08" xfId="2031"/>
    <cellStyle name="_Р.12 Труд_Анализ СС_май_08_Расчет СС нефти_ВСФ_250309 уточн" xfId="2032"/>
    <cellStyle name="_Р.12 Труд_Анализ СС_май_08_Суточные  ставки" xfId="2033"/>
    <cellStyle name="_Р.12 Труд_Анализ СС_май_08_Цена БП-09 уточн_для ПР_250309" xfId="2034"/>
    <cellStyle name="_Р.12 Труд_Анализ СС_май_08_Цена ГП-09 согл ВН_030309 подписано РНБ" xfId="2035"/>
    <cellStyle name="_Р.12 Труд_Анализ СС_май_08_Ценовые приложения_ ГП 09_250209 по тендеру" xfId="2036"/>
    <cellStyle name="_Р.12 Труд_Анализ_СС тендер 09 свод" xfId="2037"/>
    <cellStyle name="_Р.12 Труд_Анализ_СС тендер 09 свод расшифровка" xfId="2038"/>
    <cellStyle name="_Р.12 Труд_Анализ_СС тендер 09 свод_копия для доработки_090908" xfId="2039"/>
    <cellStyle name="_Р.12 Труд_Анализ_СС тендер 09 свод_Расчет СС нефти_ВСФ_250309 уточн" xfId="2040"/>
    <cellStyle name="_Р.12 Труд_Анализ_СС тендер 09 свод_Суточные  ставки" xfId="2041"/>
    <cellStyle name="_Р.12 Труд_Анализ_СС тендер 09 свод_Цена БП-09 уточн_для ПР_250309" xfId="2042"/>
    <cellStyle name="_Р.12 Труд_Анализ_СС тендер 09 свод_Цена ГП-09 согл ВН_030309 подписано РНБ" xfId="2043"/>
    <cellStyle name="_Р.12 Труд_Анализ_СС тендер 09 свод_Ценовые приложения_ ГП 09_250209 по тендеру" xfId="2044"/>
    <cellStyle name="_Р.12 Труд_Анализ_СС_ВСНК" xfId="2045"/>
    <cellStyle name="_Р.12 Труд_Анализ_СС_ВСНК_Расчет СС нефти_ВСФ_250309 уточн" xfId="2046"/>
    <cellStyle name="_Р.12 Труд_Анализ_СС_ВСНК_Суточные  ставки" xfId="2047"/>
    <cellStyle name="_Р.12 Труд_Анализ_СС_ВСНК_Цена БП-09 уточн_для ПР_250309" xfId="2048"/>
    <cellStyle name="_Р.12 Труд_Анализ_СС_ВСНК_Цена ГП-09 согл ВН_030309 подписано РНБ" xfId="2049"/>
    <cellStyle name="_Р.12 Труд_Анализ_СС_ВСНК_Ценовые приложения_ ГП 09_250209 по тендеру" xfId="2050"/>
    <cellStyle name="_Р.12 Труд_Анализ_СС_от Парпаева_270208" xfId="2051"/>
    <cellStyle name="_Р.12 Труд_выручка ВСНК" xfId="2052"/>
    <cellStyle name="_Р.12 Труд_выручка ВСНК_Расчет СС нефти_ВСФ_250309 уточн" xfId="2053"/>
    <cellStyle name="_Р.12 Труд_выручка ВСНК_Суточные  ставки" xfId="2054"/>
    <cellStyle name="_Р.12 Труд_выручка ВСНК_Цена БП-09 уточн_для ПР_250309" xfId="2055"/>
    <cellStyle name="_Р.12 Труд_выручка ВСНК_Цена ГП-09 согл ВН_030309 подписано РНБ" xfId="2056"/>
    <cellStyle name="_Р.12 Труд_выручка ВСНК_Ценовые приложения_ ГП 09_250209 по тендеру" xfId="2057"/>
    <cellStyle name="_Р.12 Труд_Выручка для БП-09 ред 251108 вар А с РУС _ГП ВДЗ с формулами" xfId="2058"/>
    <cellStyle name="_Р.12 Труд_Выручка ЭБ ВСНК 09 ред.241108" xfId="2059"/>
    <cellStyle name="_Р.12 Труд_Выручка ЭБ ВСНК 09 ред.241108_для ВСНК" xfId="2060"/>
    <cellStyle name="_Р.12 Труд_Генподряд водозабор_СС_тендер_09" xfId="2061"/>
    <cellStyle name="_Р.12 Труд_Книга1" xfId="2062"/>
    <cellStyle name="_Р.12 Труд_Книга1_Анализ_СС тендер 09 свод" xfId="2063"/>
    <cellStyle name="_Р.12 Труд_Книга1_Анализ_СС тендер 09 свод_копия для доработки_090908" xfId="2064"/>
    <cellStyle name="_Р.12 Труд_Книга1_Анализ_СС тендер 09 свод_Расчет СС нефти_ВСФ_250309 уточн" xfId="2065"/>
    <cellStyle name="_Р.12 Труд_Книга1_Анализ_СС тендер 09 свод_Суточные  ставки" xfId="2066"/>
    <cellStyle name="_Р.12 Труд_Книга1_Анализ_СС тендер 09 свод_Цена БП-09 уточн_для ПР_250309" xfId="2067"/>
    <cellStyle name="_Р.12 Труд_Книга1_Анализ_СС тендер 09 свод_Цена ГП-09 согл ВН_030309 подписано РНБ" xfId="2068"/>
    <cellStyle name="_Р.12 Труд_Книга1_Анализ_СС тендер 09 свод_Ценовые приложения_ ГП 09_250209 по тендеру" xfId="2069"/>
    <cellStyle name="_Р.12 Труд_Книга1_Копия выручки 2_161008" xfId="2070"/>
    <cellStyle name="_Р.12 Труд_Книга1_Копия выручки 211" xfId="2071"/>
    <cellStyle name="_Р.12 Труд_Книга1_Расчет СС нефти_ВСФ_250309 уточн" xfId="2072"/>
    <cellStyle name="_Р.12 Труд_Книга1_РБ Ванкор 17" xfId="2073"/>
    <cellStyle name="_Р.12 Труд_Книга1_РБ ВСНК 141108" xfId="2074"/>
    <cellStyle name="_Р.12 Труд_Книга1_Стоимость Юр_81  РБ ЮТМ_в ЦАУ_221008" xfId="2075"/>
    <cellStyle name="_Р.12 Труд_Книга1_Суточные  ставки" xfId="2076"/>
    <cellStyle name="_Р.12 Труд_Книга1_Цена БП-09 уточн_для ПР_250309" xfId="2077"/>
    <cellStyle name="_Р.12 Труд_Книга1_Цена ГП-09 согл ВН_030309 подписано РНБ" xfId="2078"/>
    <cellStyle name="_Р.12 Труд_Книга1_Ценовые приложения_ ГП 09_250209 по тендеру" xfId="2079"/>
    <cellStyle name="_Р.12 Труд_Книга1_ЭБ ВСНК" xfId="2080"/>
    <cellStyle name="_Р.12 Труд_Книга1_ЭБ ВСНК ред 131108" xfId="2081"/>
    <cellStyle name="_Р.12 Труд_Копия выручки 2" xfId="2082"/>
    <cellStyle name="_Р.12 Труд_Копия выручки 2_161008" xfId="2083"/>
    <cellStyle name="_Р.12 Труд_Копия выручки 211" xfId="2084"/>
    <cellStyle name="_Р.12 Труд_Копия стоимость Юр-81 ред 160309 печать" xfId="2085"/>
    <cellStyle name="_Р.12 Труд_ЛОТ № 01 (ЭБ куст №1) ред" xfId="2086"/>
    <cellStyle name="_Р.12 Труд_ЛОТ № 01 (ЭБ куст №1) ред_Расчет СС нефти_ВСФ_250309 уточн" xfId="2087"/>
    <cellStyle name="_Р.12 Труд_ЛОТ № 01 (ЭБ куст №1) ред_Суточные  ставки" xfId="2088"/>
    <cellStyle name="_Р.12 Труд_ЛОТ № 01 (ЭБ куст №1) ред_Цена БП-09 уточн_для ПР_250309" xfId="2089"/>
    <cellStyle name="_Р.12 Труд_ЛОТ № 01 (ЭБ куст №1) ред_Цена ГП-09 согл ВН_030309 подписано РНБ" xfId="2090"/>
    <cellStyle name="_Р.12 Труд_ЛОТ № 01 (ЭБ куст №1) ред_Ценовые приложения_ ГП 09_250209 по тендеру" xfId="2091"/>
    <cellStyle name="_Р.12 Труд_оборудование ЮР" xfId="2092"/>
    <cellStyle name="_Р.12 Труд_оборудование ЮР_Расчет СС нефти_ВСФ_250309 уточн" xfId="2093"/>
    <cellStyle name="_Р.12 Труд_оборудование ЮР_Суточные  ставки" xfId="2094"/>
    <cellStyle name="_Р.12 Труд_оборудование ЮР_Цена БП-09 уточн_для ПР_250309" xfId="2095"/>
    <cellStyle name="_Р.12 Труд_оборудование ЮР_Цена ГП-09 согл ВН_030309 подписано РНБ" xfId="2096"/>
    <cellStyle name="_Р.12 Труд_оборудование ЮР_Ценовые приложения_ ГП 09_250209 по тендеру" xfId="2097"/>
    <cellStyle name="_Р.12 Труд_Приложения к дог_ОТС_ред ВСФ_090408" xfId="2098"/>
    <cellStyle name="_Р.12 Труд_Приложения к дог_ОТС_ред ВСФ_090408_Расчет СС нефти_ВСФ_250309 уточн" xfId="2099"/>
    <cellStyle name="_Р.12 Труд_Приложения к дог_ОТС_ред ВСФ_090408_Суточные  ставки" xfId="2100"/>
    <cellStyle name="_Р.12 Труд_Приложения к дог_ОТС_ред ВСФ_090408_Цена БП-09 уточн_для ПР_250309" xfId="2101"/>
    <cellStyle name="_Р.12 Труд_Приложения к дог_ОТС_ред ВСФ_090408_Цена ГП-09 согл ВН_030309 подписано РНБ" xfId="2102"/>
    <cellStyle name="_Р.12 Труд_Приложения к дог_ОТС_ред ВСФ_090408_Ценовые приложения_ ГП 09_250209 по тендеру" xfId="2103"/>
    <cellStyle name="_Р.12 Труд_ПСДЦ ПНГ (ДС3 новый график с изменением)" xfId="2104"/>
    <cellStyle name="_Р.12 Труд_Разделы 14, 8(1).2, 9  БП РН-Бурение 2008-2012 (ВАНКОР)" xfId="2105"/>
    <cellStyle name="_Р.12 Труд_Разделы 14, 8(1).2, 9  БП РН-Бурение 2008-2012 (ВАНКОР)_Расчет СС нефти_ВСФ_250309 уточн" xfId="2106"/>
    <cellStyle name="_Р.12 Труд_Разделы 14, 8(1).2, 9  БП РН-Бурение 2008-2012 (ВАНКОР)_Суточные  ставки" xfId="2107"/>
    <cellStyle name="_Р.12 Труд_Разделы 14, 8(1).2, 9  БП РН-Бурение 2008-2012 (ВАНКОР)_Цена БП-09 уточн_для ПР_250309" xfId="2108"/>
    <cellStyle name="_Р.12 Труд_Разделы 14, 8(1).2, 9  БП РН-Бурение 2008-2012 (ВАНКОР)_Цена ГП-09 согл ВН_030309 подписано РНБ" xfId="2109"/>
    <cellStyle name="_Р.12 Труд_Разделы 14, 8(1).2, 9  БП РН-Бурение 2008-2012 (ВАНКОР)_Ценовые приложения_ ГП 09_250209 по тендеру" xfId="2110"/>
    <cellStyle name="_Р.12 Труд_Расчет 17 ВН" xfId="2111"/>
    <cellStyle name="_Р.12 Труд_расчет БПО 081008" xfId="2112"/>
    <cellStyle name="_Р.12 Труд_расчет БПО 160708" xfId="2113"/>
    <cellStyle name="_Р.12 Труд_расчет БПО 160708_Расчет СС нефти_ВСФ_250309 уточн" xfId="2114"/>
    <cellStyle name="_Р.12 Труд_расчет БПО 160708_Суточные  ставки" xfId="2115"/>
    <cellStyle name="_Р.12 Труд_расчет БПО 160708_Цена БП-09 уточн_для ПР_250309" xfId="2116"/>
    <cellStyle name="_Р.12 Труд_расчет БПО 160708_Цена ГП-09 согл ВН_030309 подписано РНБ" xfId="2117"/>
    <cellStyle name="_Р.12 Труд_расчет БПО 160708_Ценовые приложения_ ГП 09_250209 по тендеру" xfId="2118"/>
    <cellStyle name="_Р.12 Труд_расчет ОТС на ЮТМ" xfId="2119"/>
    <cellStyle name="_Р.12 Труд_Расчет СС нефти_ВСФ_250309 уточн" xfId="2120"/>
    <cellStyle name="_Р.12 Труд_расчет СС_ВСНК" xfId="2121"/>
    <cellStyle name="_Р.12 Труд_расчет СС_ВСНК_09 расшифровка" xfId="2122"/>
    <cellStyle name="_Р.12 Труд_расчет СС_ВСНК_09 расшифровка ред 081008" xfId="2123"/>
    <cellStyle name="_Р.12 Труд_расчет СС_ВСНК_Расчет СС нефти_ВСФ_250309 уточн" xfId="2124"/>
    <cellStyle name="_Р.12 Труд_расчет СС_ВСНК_с БКФ" xfId="2125"/>
    <cellStyle name="_Р.12 Труд_расчет СС_ВСНК_с БКФ_Расчет СС нефти_ВСФ_250309 уточн" xfId="2126"/>
    <cellStyle name="_Р.12 Труд_расчет СС_ВСНК_с БКФ_Суточные  ставки" xfId="2127"/>
    <cellStyle name="_Р.12 Труд_расчет СС_ВСНК_с БКФ_Цена БП-09 уточн_для ПР_250309" xfId="2128"/>
    <cellStyle name="_Р.12 Труд_расчет СС_ВСНК_с БКФ_Цена ГП-09 согл ВН_030309 подписано РНБ" xfId="2129"/>
    <cellStyle name="_Р.12 Труд_расчет СС_ВСНК_с БКФ_Ценовые приложения_ ГП 09_250209 по тендеру" xfId="2130"/>
    <cellStyle name="_Р.12 Труд_расчет СС_ВСНК_Суточные  ставки" xfId="2131"/>
    <cellStyle name="_Р.12 Труд_расчет СС_ВСНК_Цена БП-09 уточн_для ПР_250309" xfId="2132"/>
    <cellStyle name="_Р.12 Труд_расчет СС_ВСНК_Цена ГП-09 согл ВН_030309 подписано РНБ" xfId="2133"/>
    <cellStyle name="_Р.12 Труд_расчет СС_ВСНК_Ценовые приложения_ ГП 09_250209 по тендеру" xfId="2134"/>
    <cellStyle name="_Р.12 Труд_расчет СС_ВСНК_ЭБ_09 ред 111108" xfId="2135"/>
    <cellStyle name="_Р.12 Труд_расчет СС_ВСНК_ЭБ_09 ред 161008" xfId="2136"/>
    <cellStyle name="_Р.12 Труд_расчет СС_ВСНК_ЭБ_09 ред 201008" xfId="2137"/>
    <cellStyle name="_Р.12 Труд_Расчет стоимости Петим-3 ред 250309" xfId="2138"/>
    <cellStyle name="_Р.12 Труд_Расчет стоимости скв 17 Ванкор" xfId="2139"/>
    <cellStyle name="_Р.12 Труд_Расчет стоимости скв 17 Ванкор_Расчет СС нефти_ВСФ_250309 уточн" xfId="2140"/>
    <cellStyle name="_Р.12 Труд_Расчет стоимости скв 17 Ванкор_Суточные  ставки" xfId="2141"/>
    <cellStyle name="_Р.12 Труд_Расчет стоимости скв 17 Ванкор_Цена БП-09 уточн_для ПР_250309" xfId="2142"/>
    <cellStyle name="_Р.12 Труд_Расчет стоимости скв 17 Ванкор_Цена ГП-09 согл ВН_030309 подписано РНБ" xfId="2143"/>
    <cellStyle name="_Р.12 Труд_Расчет стоимости скв 17 Ванкор_Ценовые приложения_ ГП 09_250209 по тендеру" xfId="2144"/>
    <cellStyle name="_Р.12 Труд_Расчет стоимости ЮР-83 копия" xfId="2145"/>
    <cellStyle name="_Р.12 Труд_Расчет стоимости ЮР-83 уточн_100609" xfId="2146"/>
    <cellStyle name="_Р.12 Труд_Расчет ст-ти скв.№1 Вост.-Лод._60_скорр" xfId="2147"/>
    <cellStyle name="_Р.12 Труд_Расчет ЭБ кусты 1,7 ред 290110 доработка_3" xfId="2148"/>
    <cellStyle name="_Р.12 Труд_Расчет ЭБ ред 020609 с лотами" xfId="2149"/>
    <cellStyle name="_Р.12 Труд_РасчетССГП 1 - 2008" xfId="2150"/>
    <cellStyle name="_Р.12 Труд_РасчетССГП 1 - 2008_Расчет СС нефти_ВСФ_250309 уточн" xfId="2151"/>
    <cellStyle name="_Р.12 Труд_РасчетССГП 1 - 2008_Суточные  ставки" xfId="2152"/>
    <cellStyle name="_Р.12 Труд_РасчетССГП 1 - 2008_Цена БП-09 уточн_для ПР_250309" xfId="2153"/>
    <cellStyle name="_Р.12 Труд_РасчетССГП 1 - 2008_Цена ГП-09 согл ВН_030309 подписано РНБ" xfId="2154"/>
    <cellStyle name="_Р.12 Труд_РасчетССГП 1 - 2008_Ценовые приложения_ ГП 09_250209 по тендеру" xfId="2155"/>
    <cellStyle name="_Р.12 Труд_РасчетССГП для ВСНК_191207" xfId="2156"/>
    <cellStyle name="_Р.12 Труд_РБ Ванкор 17" xfId="2157"/>
    <cellStyle name="_Р.12 Труд_РБ ВСНК 141108" xfId="2158"/>
    <cellStyle name="_Р.12 Труд_Реестр выручки за ноябрь-декабрь" xfId="2159"/>
    <cellStyle name="_Р.12 Труд_Реестр выручки за ноябрь-декабрь.1" xfId="2160"/>
    <cellStyle name="_Р.12 Труд_Реестр выручки за октябрь" xfId="2161"/>
    <cellStyle name="_Р.12 Труд_Смета БПО_ЮТМ на 2010г ред 020609" xfId="2162"/>
    <cellStyle name="_Р.12 Труд_Смета БПО_ЮТМ на 2010гот Дьяченко" xfId="2163"/>
    <cellStyle name="_Р.12 Труд_Стоимость Юр_81  РБ ЮТМ_в ЦАУ_221008" xfId="2164"/>
    <cellStyle name="_Р.12 Труд_стоимость Юр-81 ред 130309 от Дьяченко" xfId="2165"/>
    <cellStyle name="_Р.12 Труд_стоимость Юр-81 ред 131208 для ВСНК нов сервис" xfId="2166"/>
    <cellStyle name="_Р.12 Труд_стоимость Юр-81 ред 140209 в договор" xfId="2167"/>
    <cellStyle name="_Р.12 Труд_стоимость Юр-81 ред 160309" xfId="2168"/>
    <cellStyle name="_Р.12 Труд_стоимость Юр-81 ред 180209" xfId="2169"/>
    <cellStyle name="_Р.12 Труд_стоимость Юр-81 ред 190109" xfId="2170"/>
    <cellStyle name="_Р.12 Труд_стоимость Юр-81 ред 200309 на 100 сут.уточн_1" xfId="2171"/>
    <cellStyle name="_Р.12 Труд_стоимость Юр-81 ред 210109 в договор" xfId="2172"/>
    <cellStyle name="_Р.12 Труд_стоимость Юр-81 ред 241108" xfId="2173"/>
    <cellStyle name="_Р.12 Труд_стоимость Юр-81 ред 241108 без БПО" xfId="2174"/>
    <cellStyle name="_Р.12 Труд_стоимость Юр-81 ред 241108_в ВСНК" xfId="2175"/>
    <cellStyle name="_Р.12 Труд_Суточные  ставки" xfId="2176"/>
    <cellStyle name="_Р.12 Труд_фонд БПО ЮТЭ(для ПЭО)" xfId="2177"/>
    <cellStyle name="_Р.12 Труд_Цена БП-09 уточн_для ПР_250309" xfId="2178"/>
    <cellStyle name="_Р.12 Труд_Цена ГП-09 согл ВН_030309 подписано РНБ" xfId="2179"/>
    <cellStyle name="_Р.12 Труд_Ценовые приложения_ ГП 09_250209 по тендеру" xfId="2180"/>
    <cellStyle name="_Р.12 Труд_ЭБ ВСНК" xfId="2181"/>
    <cellStyle name="_Р.12 Труд_ЭБ ВСНК ред 131108" xfId="2182"/>
    <cellStyle name="_Р.12 Труд_Юр-81 исп со станка" xfId="2183"/>
    <cellStyle name="_РCCCформат" xfId="2184"/>
    <cellStyle name="_Разбивка амортизации 2010г." xfId="2185"/>
    <cellStyle name="_Разведка ПНГ Лавч.2008г" xfId="2186"/>
    <cellStyle name="_Раздел 14 утв биз-пл на 2007г" xfId="2187"/>
    <cellStyle name="_Раздел 14 утв биз-пл на 2007г_Разделы 14, 8(1).2, 9  БП РН-Бурение 2008-2012 (ВАНКОР)" xfId="2188"/>
    <cellStyle name="_Раздел 14 утв биз-пл на 2007г_Разделы 14, 8(1).2, 9  БП РН-Бурение 2008-2012 (ВАНКОР)_Расчет СС нефти_ВСФ_250309 уточн" xfId="2189"/>
    <cellStyle name="_Раздел 14 утв биз-пл на 2007г_Разделы 14, 8(1).2, 9  БП РН-Бурение 2008-2012 (ВАНКОР)_Суточные  ставки" xfId="2190"/>
    <cellStyle name="_Раздел 14 утв биз-пл на 2007г_Разделы 14, 8(1).2, 9  БП РН-Бурение 2008-2012 (ВАНКОР)_Цена БП-09 уточн_для ПР_250309" xfId="2191"/>
    <cellStyle name="_Раздел 14 утв биз-пл на 2007г_Разделы 14, 8(1).2, 9  БП РН-Бурение 2008-2012 (ВАНКОР)_Цена ГП-09 согл ВН_030309 подписано РНБ" xfId="2192"/>
    <cellStyle name="_Раздел 14 утв биз-пл на 2007г_Разделы 14, 8(1).2, 9  БП РН-Бурение 2008-2012 (ВАНКОР)_Ценовые приложения_ ГП 09_250209 по тендеру" xfId="2193"/>
    <cellStyle name="_Раздел 14 утв биз-пл на 2007г_Расчет СС нефти_ВСФ_250309 уточн" xfId="2194"/>
    <cellStyle name="_Раздел 14 утв биз-пл на 2007г_Суточные  ставки" xfId="2195"/>
    <cellStyle name="_Раздел 14 утв биз-пл на 2007г_Цена БП-09 уточн_для ПР_250309" xfId="2196"/>
    <cellStyle name="_Раздел 14 утв биз-пл на 2007г_Цена ГП-09 согл ВН_030309 подписано РНБ" xfId="2197"/>
    <cellStyle name="_Раздел 14 утв биз-пл на 2007г_Ценовые приложения_ ГП 09_250209 по тендеру" xfId="2198"/>
    <cellStyle name="_Раздел 20 макет new" xfId="2199"/>
    <cellStyle name="_раздел 8 2 утвержденный" xfId="2200"/>
    <cellStyle name="_раздел 8 2 утвержденный 2" xfId="2201"/>
    <cellStyle name="_раздел 8 2 утвержденный_Расчет СС нефти_ВСФ_250309 уточн" xfId="2202"/>
    <cellStyle name="_раздел 8 2 утвержденный_Расчет СС нефти_ВСФ_250309 уточн 2" xfId="2203"/>
    <cellStyle name="_раздел 8 2 утвержденный_Расчет СС нефти_ВСФ_250309 уточн_Расчет ЭБ кусты 1,7 ред 290110 доработка_3" xfId="2204"/>
    <cellStyle name="_раздел 8 2 утвержденный_Расчет СС нефти_ВСФ_250309 уточн_Расчет ЭБ кусты 1,7 ред 290110 доработка_3 2" xfId="2205"/>
    <cellStyle name="_раздел 8 2 утвержденный_расчет стоимости метра проходки_ВСФ_250209" xfId="2206"/>
    <cellStyle name="_раздел 8 2 утвержденный_расчет стоимости метра проходки_ВСФ_250209 2" xfId="2207"/>
    <cellStyle name="_раздел 8 2 утвержденный_расчет стоимости метра проходки_ВСФ_250209_Расчет Петим-3 ред 030609" xfId="2208"/>
    <cellStyle name="_раздел 8 2 утвержденный_расчет стоимости метра проходки_ВСФ_250209_Расчет Петим-3 ред 030609 2" xfId="2209"/>
    <cellStyle name="_раздел 8 2 утвержденный_расчет стоимости метра проходки_ВСФ_250209_Расчет Петим-3 ред 030609_Расчет ЭБ кусты 1,7 ред 290110 доработка_3" xfId="2210"/>
    <cellStyle name="_раздел 8 2 утвержденный_расчет стоимости метра проходки_ВСФ_250209_Расчет Петим-3 ред 030609_Расчет ЭБ кусты 1,7 ред 290110 доработка_3 2" xfId="2211"/>
    <cellStyle name="_раздел 8 2 утвержденный_расчет стоимости метра проходки_ВСФ_250209_Расчет ЭБ кусты 1,7 ред 290110 доработка_3" xfId="2212"/>
    <cellStyle name="_раздел 8 2 утвержденный_расчет стоимости метра проходки_ВСФ_250209_Расчет ЭБ кусты 1,7 ред 290110 доработка_3 2" xfId="2213"/>
    <cellStyle name="_раздел 8 2 утвержденный_расчет стоимости метра проходки_ВСФ_250209_Расчет ЭБ ред 100609 кусты 2,6,1,7" xfId="2214"/>
    <cellStyle name="_раздел 8 2 утвержденный_расчет стоимости метра проходки_ВСФ_250209_Расчет ЭБ ред 100609 кусты 2,6,1,7 2" xfId="2215"/>
    <cellStyle name="_раздел 8 2 утвержденный_расчет стоимости метра проходки_ВСФ_250209_Расчет ЭБ ред 100609 кусты 2,6,1,7_Расчет ЭБ кусты 1,7 ред 290110 доработка_3" xfId="2216"/>
    <cellStyle name="_раздел 8 2 утвержденный_расчет стоимости метра проходки_ВСФ_250209_Расчет ЭБ ред 100609 кусты 2,6,1,7_Расчет ЭБ кусты 1,7 ред 290110 доработка_3 2" xfId="2217"/>
    <cellStyle name="_раздел 8 2 утвержденный_Суточные  ставки" xfId="2218"/>
    <cellStyle name="_раздел 8 2 утвержденный_Суточные  ставки 2" xfId="2219"/>
    <cellStyle name="_раздел 8 2 утвержденный_Суточные  ставки_Расчет ЭБ кусты 1,7 ред 290110 доработка_3" xfId="2220"/>
    <cellStyle name="_раздел 8 2 утвержденный_Суточные  ставки_Расчет ЭБ кусты 1,7 ред 290110 доработка_3 2" xfId="2221"/>
    <cellStyle name="_раздел 8 2 утвержденный_Цена ГП-09 согл ВН_030309 подписано РНБ" xfId="2222"/>
    <cellStyle name="_раздел 8 2 утвержденный_Цена ГП-09 согл ВН_030309 подписано РНБ 2" xfId="2223"/>
    <cellStyle name="_раздел 8 2 утвержденный_Цена ГП-09 согл ВН_030309 подписано РНБ_Расчет ЭБ кусты 1,7 ред 290110 доработка_3" xfId="2224"/>
    <cellStyle name="_раздел 8 2 утвержденный_Цена ГП-09 согл ВН_030309 подписано РНБ_Расчет ЭБ кусты 1,7 ред 290110 доработка_3 2" xfId="2225"/>
    <cellStyle name="_раздел 8 2 утвержденный_Ценовые приложения_ ГП 09_200209" xfId="2226"/>
    <cellStyle name="_раздел 8 2 утвержденный_Ценовые приложения_ ГП 09_200209 2" xfId="2227"/>
    <cellStyle name="_раздел 8 2 утвержденный_Ценовые приложения_ ГП 09_200209_Расчет Петим-3 ред 030609" xfId="2228"/>
    <cellStyle name="_раздел 8 2 утвержденный_Ценовые приложения_ ГП 09_200209_Расчет Петим-3 ред 030609 2" xfId="2229"/>
    <cellStyle name="_раздел 8 2 утвержденный_Ценовые приложения_ ГП 09_200209_Расчет Петим-3 ред 030609_Расчет ЭБ кусты 1,7 ред 290110 доработка_3" xfId="2230"/>
    <cellStyle name="_раздел 8 2 утвержденный_Ценовые приложения_ ГП 09_200209_Расчет Петим-3 ред 030609_Расчет ЭБ кусты 1,7 ред 290110 доработка_3 2" xfId="2231"/>
    <cellStyle name="_раздел 8 2 утвержденный_Ценовые приложения_ ГП 09_200209_Расчет ЭБ кусты 1,7 ред 290110 доработка_3" xfId="2232"/>
    <cellStyle name="_раздел 8 2 утвержденный_Ценовые приложения_ ГП 09_200209_Расчет ЭБ кусты 1,7 ред 290110 доработка_3 2" xfId="2233"/>
    <cellStyle name="_раздел 8 2 утвержденный_Ценовые приложения_ ГП 09_200209_Расчет ЭБ ред 100609 кусты 2,6,1,7" xfId="2234"/>
    <cellStyle name="_раздел 8 2 утвержденный_Ценовые приложения_ ГП 09_200209_Расчет ЭБ ред 100609 кусты 2,6,1,7 2" xfId="2235"/>
    <cellStyle name="_раздел 8 2 утвержденный_Ценовые приложения_ ГП 09_200209_Расчет ЭБ ред 100609 кусты 2,6,1,7_Расчет ЭБ кусты 1,7 ред 290110 доработка_3" xfId="2236"/>
    <cellStyle name="_раздел 8 2 утвержденный_Ценовые приложения_ ГП 09_200209_Расчет ЭБ ред 100609 кусты 2,6,1,7_Расчет ЭБ кусты 1,7 ред 290110 доработка_3 2" xfId="2237"/>
    <cellStyle name="_раздел 8 2 утвержденный_Ценовые приложения_ ГП 09_250209 по тендеру" xfId="2238"/>
    <cellStyle name="_раздел 8 2 утвержденный_Ценовые приложения_ ГП 09_250209 по тендеру 2" xfId="2239"/>
    <cellStyle name="_раздел 8 2 утвержденный_Ценовые приложения_ ГП 09_250209 по тендеру_Расчет ЭБ кусты 1,7 ред 290110 доработка_3" xfId="2240"/>
    <cellStyle name="_раздел 8 2 утвержденный_Ценовые приложения_ ГП 09_250209 по тендеру_Расчет ЭБ кусты 1,7 ред 290110 доработка_3 2" xfId="2241"/>
    <cellStyle name="_раздел 8 2 утвержденный_Эл_энергия_ВСФ_240209_БП" xfId="2242"/>
    <cellStyle name="_раздел 8 2 утвержденный_Эл_энергия_ВСФ_240209_БП 2" xfId="2243"/>
    <cellStyle name="_раздел 8 2 утвержденный_Эл_энергия_ВСФ_240209_БП_Расчет СС нефти_ВСФ_250309 уточн" xfId="2244"/>
    <cellStyle name="_раздел 8 2 утвержденный_Эл_энергия_ВСФ_240209_БП_Расчет СС нефти_ВСФ_250309 уточн 2" xfId="2245"/>
    <cellStyle name="_раздел 8 2 утвержденный_Эл_энергия_ВСФ_240209_БП_Расчет СС нефти_ВСФ_250309 уточн_Расчет ЭБ кусты 1,7 ред 290110 доработка_3" xfId="2246"/>
    <cellStyle name="_раздел 8 2 утвержденный_Эл_энергия_ВСФ_240209_БП_Расчет СС нефти_ВСФ_250309 уточн_Расчет ЭБ кусты 1,7 ред 290110 доработка_3 2" xfId="2247"/>
    <cellStyle name="_раздел 8 2 утвержденный_Эл_энергия_ВСФ_240209_БП_Расчет ЭБ кусты 1,7 ред 290110 доработка_3" xfId="2248"/>
    <cellStyle name="_раздел 8 2 утвержденный_Эл_энергия_ВСФ_240209_БП_Расчет ЭБ кусты 1,7 ред 290110 доработка_3 2" xfId="2249"/>
    <cellStyle name="_Раздел 8. 2 9  14 от 9.11.07" xfId="2250"/>
    <cellStyle name="_Разделы 15,16 БП 2008-2012" xfId="2251"/>
    <cellStyle name="_Разделы 15,16 БП 2008-2012 2" xfId="2252"/>
    <cellStyle name="_Разделы 15,16 БП 2008-2012_Maket БП" xfId="2253"/>
    <cellStyle name="_Разделы 15,16 БП 2008-2012_Maket БП 2" xfId="2254"/>
    <cellStyle name="_Разделы 15,16 БП 2008-2012_Maket БП_Выручка для БП-09 ред 251108 вар А с РУС _ГП ВДЗ с формулами" xfId="2255"/>
    <cellStyle name="_Разделы 15,16 БП 2008-2012_Maket БП_Выручка для БП-09 ред 251108 вар А с РУС _ГП ВДЗ с формулами 2" xfId="2256"/>
    <cellStyle name="_Разделы 15,16 БП 2008-2012_Maket БП_Выручка для БП-09 ред 251108 вар А с РУС _ГП ВДЗ с формулами_Расчет Петим-3 ред 030609" xfId="2257"/>
    <cellStyle name="_Разделы 15,16 БП 2008-2012_Maket БП_Выручка для БП-09 ред 251108 вар А с РУС _ГП ВДЗ с формулами_Расчет Петим-3 ред 030609 2" xfId="2258"/>
    <cellStyle name="_Разделы 15,16 БП 2008-2012_Maket БП_Выручка для БП-09 ред 251108 вар А с РУС _ГП ВДЗ с формулами_Расчет Петим-3 ред 030609_Расчет ЭБ кусты 1,7 ред 290110 доработка_3" xfId="2259"/>
    <cellStyle name="_Разделы 15,16 БП 2008-2012_Maket БП_Выручка для БП-09 ред 251108 вар А с РУС _ГП ВДЗ с формулами_Расчет Петим-3 ред 030609_Расчет ЭБ кусты 1,7 ред 290110 доработка_3 2" xfId="2260"/>
    <cellStyle name="_Разделы 15,16 БП 2008-2012_Maket БП_Выручка для БП-09 ред 251108 вар А с РУС _ГП ВДЗ с формулами_Расчет ЭБ кусты 1,7 ред 290110 доработка_3" xfId="2261"/>
    <cellStyle name="_Разделы 15,16 БП 2008-2012_Maket БП_Выручка для БП-09 ред 251108 вар А с РУС _ГП ВДЗ с формулами_Расчет ЭБ кусты 1,7 ред 290110 доработка_3 2" xfId="2262"/>
    <cellStyle name="_Разделы 15,16 БП 2008-2012_Maket БП_Выручка для БП-09 ред 251108 вар А с РУС _ГП ВДЗ с формулами_Расчет ЭБ ред 100609 кусты 2,6,1,7" xfId="2263"/>
    <cellStyle name="_Разделы 15,16 БП 2008-2012_Maket БП_Выручка для БП-09 ред 251108 вар А с РУС _ГП ВДЗ с формулами_Расчет ЭБ ред 100609 кусты 2,6,1,7 2" xfId="2264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" xfId="2265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 2" xfId="2266"/>
    <cellStyle name="_Разделы 15,16 БП 2008-2012_Maket БП_Расчет СС нефти_ВСФ_250309 уточн" xfId="2267"/>
    <cellStyle name="_Разделы 15,16 БП 2008-2012_Maket БП_Расчет СС нефти_ВСФ_250309 уточн 2" xfId="2268"/>
    <cellStyle name="_Разделы 15,16 БП 2008-2012_Maket БП_Расчет СС нефти_ВСФ_250309 уточн_Расчет ЭБ кусты 1,7 ред 290110 доработка_3" xfId="2269"/>
    <cellStyle name="_Разделы 15,16 БП 2008-2012_Maket БП_Расчет СС нефти_ВСФ_250309 уточн_Расчет ЭБ кусты 1,7 ред 290110 доработка_3 2" xfId="2270"/>
    <cellStyle name="_Разделы 15,16 БП 2008-2012_Maket БП_расчет стоимости метра проходки_ВСФ_250209" xfId="2271"/>
    <cellStyle name="_Разделы 15,16 БП 2008-2012_Maket БП_расчет стоимости метра проходки_ВСФ_250209 2" xfId="2272"/>
    <cellStyle name="_Разделы 15,16 БП 2008-2012_Maket БП_расчет стоимости метра проходки_ВСФ_250209_Расчет Петим-3 ред 030609" xfId="2273"/>
    <cellStyle name="_Разделы 15,16 БП 2008-2012_Maket БП_расчет стоимости метра проходки_ВСФ_250209_Расчет Петим-3 ред 030609 2" xfId="2274"/>
    <cellStyle name="_Разделы 15,16 БП 2008-2012_Maket БП_расчет стоимости метра проходки_ВСФ_250209_Расчет Петим-3 ред 030609_Расчет ЭБ кусты 1,7 ред 290110 доработка_3" xfId="2275"/>
    <cellStyle name="_Разделы 15,16 БП 2008-2012_Maket БП_расчет стоимости метра проходки_ВСФ_250209_Расчет Петим-3 ред 030609_Расчет ЭБ кусты 1,7 ред 290110 доработка_3 2" xfId="2276"/>
    <cellStyle name="_Разделы 15,16 БП 2008-2012_Maket БП_расчет стоимости метра проходки_ВСФ_250209_Расчет ЭБ кусты 1,7 ред 290110 доработка_3" xfId="2277"/>
    <cellStyle name="_Разделы 15,16 БП 2008-2012_Maket БП_расчет стоимости метра проходки_ВСФ_250209_Расчет ЭБ кусты 1,7 ред 290110 доработка_3 2" xfId="2278"/>
    <cellStyle name="_Разделы 15,16 БП 2008-2012_Maket БП_расчет стоимости метра проходки_ВСФ_250209_Расчет ЭБ ред 100609 кусты 2,6,1,7" xfId="2279"/>
    <cellStyle name="_Разделы 15,16 БП 2008-2012_Maket БП_расчет стоимости метра проходки_ВСФ_250209_Расчет ЭБ ред 100609 кусты 2,6,1,7 2" xfId="2280"/>
    <cellStyle name="_Разделы 15,16 БП 2008-2012_Maket БП_расчет стоимости метра проходки_ВСФ_250209_Расчет ЭБ ред 100609 кусты 2,6,1,7_Расчет ЭБ кусты 1,7 ред 290110 доработка_3" xfId="2281"/>
    <cellStyle name="_Разделы 15,16 БП 2008-2012_Maket БП_расчет стоимости метра проходки_ВСФ_250209_Расчет ЭБ ред 100609 кусты 2,6,1,7_Расчет ЭБ кусты 1,7 ред 290110 доработка_3 2" xfId="2282"/>
    <cellStyle name="_Разделы 15,16 БП 2008-2012_Maket БП_Суточные  ставки" xfId="2283"/>
    <cellStyle name="_Разделы 15,16 БП 2008-2012_Maket БП_Суточные  ставки 2" xfId="2284"/>
    <cellStyle name="_Разделы 15,16 БП 2008-2012_Maket БП_Суточные  ставки_Расчет ЭБ кусты 1,7 ред 290110 доработка_3" xfId="2285"/>
    <cellStyle name="_Разделы 15,16 БП 2008-2012_Maket БП_Суточные  ставки_Расчет ЭБ кусты 1,7 ред 290110 доработка_3 2" xfId="2286"/>
    <cellStyle name="_Разделы 15,16 БП 2008-2012_Maket БП_Цена ГП-09 согл ВН_030309 подписано РНБ" xfId="2287"/>
    <cellStyle name="_Разделы 15,16 БП 2008-2012_Maket БП_Цена ГП-09 согл ВН_030309 подписано РНБ 2" xfId="2288"/>
    <cellStyle name="_Разделы 15,16 БП 2008-2012_Maket БП_Цена ГП-09 согл ВН_030309 подписано РНБ_Расчет ЭБ кусты 1,7 ред 290110 доработка_3" xfId="2289"/>
    <cellStyle name="_Разделы 15,16 БП 2008-2012_Maket БП_Цена ГП-09 согл ВН_030309 подписано РНБ_Расчет ЭБ кусты 1,7 ред 290110 доработка_3 2" xfId="2290"/>
    <cellStyle name="_Разделы 15,16 БП 2008-2012_Maket БП_Ценовые приложения_ ГП 09_200209" xfId="2291"/>
    <cellStyle name="_Разделы 15,16 БП 2008-2012_Maket БП_Ценовые приложения_ ГП 09_200209 2" xfId="2292"/>
    <cellStyle name="_Разделы 15,16 БП 2008-2012_Maket БП_Ценовые приложения_ ГП 09_200209_Расчет Петим-3 ред 030609" xfId="2293"/>
    <cellStyle name="_Разделы 15,16 БП 2008-2012_Maket БП_Ценовые приложения_ ГП 09_200209_Расчет Петим-3 ред 030609 2" xfId="2294"/>
    <cellStyle name="_Разделы 15,16 БП 2008-2012_Maket БП_Ценовые приложения_ ГП 09_200209_Расчет Петим-3 ред 030609_Расчет ЭБ кусты 1,7 ред 290110 доработка_3" xfId="2295"/>
    <cellStyle name="_Разделы 15,16 БП 2008-2012_Maket БП_Ценовые приложения_ ГП 09_200209_Расчет Петим-3 ред 030609_Расчет ЭБ кусты 1,7 ред 290110 доработка_3 2" xfId="2296"/>
    <cellStyle name="_Разделы 15,16 БП 2008-2012_Maket БП_Ценовые приложения_ ГП 09_200209_Расчет ЭБ кусты 1,7 ред 290110 доработка_3" xfId="2297"/>
    <cellStyle name="_Разделы 15,16 БП 2008-2012_Maket БП_Ценовые приложения_ ГП 09_200209_Расчет ЭБ кусты 1,7 ред 290110 доработка_3 2" xfId="2298"/>
    <cellStyle name="_Разделы 15,16 БП 2008-2012_Maket БП_Ценовые приложения_ ГП 09_200209_Расчет ЭБ ред 100609 кусты 2,6,1,7" xfId="2299"/>
    <cellStyle name="_Разделы 15,16 БП 2008-2012_Maket БП_Ценовые приложения_ ГП 09_200209_Расчет ЭБ ред 100609 кусты 2,6,1,7 2" xfId="2300"/>
    <cellStyle name="_Разделы 15,16 БП 2008-2012_Maket БП_Ценовые приложения_ ГП 09_200209_Расчет ЭБ ред 100609 кусты 2,6,1,7_Расчет ЭБ кусты 1,7 ред 290110 доработка_3" xfId="2301"/>
    <cellStyle name="_Разделы 15,16 БП 2008-2012_Maket БП_Ценовые приложения_ ГП 09_200209_Расчет ЭБ ред 100609 кусты 2,6,1,7_Расчет ЭБ кусты 1,7 ред 290110 доработка_3 2" xfId="2302"/>
    <cellStyle name="_Разделы 15,16 БП 2008-2012_Maket БП_Ценовые приложения_ ГП 09_250209 по тендеру" xfId="2303"/>
    <cellStyle name="_Разделы 15,16 БП 2008-2012_Maket БП_Ценовые приложения_ ГП 09_250209 по тендеру 2" xfId="2304"/>
    <cellStyle name="_Разделы 15,16 БП 2008-2012_Maket БП_Ценовые приложения_ ГП 09_250209 по тендеру_Расчет ЭБ кусты 1,7 ред 290110 доработка_3" xfId="2305"/>
    <cellStyle name="_Разделы 15,16 БП 2008-2012_Maket БП_Ценовые приложения_ ГП 09_250209 по тендеру_Расчет ЭБ кусты 1,7 ред 290110 доработка_3 2" xfId="2306"/>
    <cellStyle name="_Разделы 15,16 БП 2008-2012_Maket БП_Эл_энергия_ВСФ_240209_БП" xfId="2307"/>
    <cellStyle name="_Разделы 15,16 БП 2008-2012_Maket БП_Эл_энергия_ВСФ_240209_БП 2" xfId="2308"/>
    <cellStyle name="_Разделы 15,16 БП 2008-2012_Maket БП_Эл_энергия_ВСФ_240209_БП_Расчет СС нефти_ВСФ_250309 уточн" xfId="2309"/>
    <cellStyle name="_Разделы 15,16 БП 2008-2012_Maket БП_Эл_энергия_ВСФ_240209_БП_Расчет СС нефти_ВСФ_250309 уточн 2" xfId="2310"/>
    <cellStyle name="_Разделы 15,16 БП 2008-2012_Maket БП_Эл_энергия_ВСФ_240209_БП_Расчет СС нефти_ВСФ_250309 уточн_Расчет ЭБ кусты 1,7 ред 290110 доработка_3" xfId="2311"/>
    <cellStyle name="_Разделы 15,16 БП 2008-2012_Maket БП_Эл_энергия_ВСФ_240209_БП_Расчет СС нефти_ВСФ_250309 уточн_Расчет ЭБ кусты 1,7 ред 290110 доработка_3 2" xfId="2312"/>
    <cellStyle name="_Разделы 15,16 БП 2008-2012_Maket БП_Эл_энергия_ВСФ_240209_БП_Расчет ЭБ кусты 1,7 ред 290110 доработка_3" xfId="2313"/>
    <cellStyle name="_Разделы 15,16 БП 2008-2012_Maket БП_Эл_энергия_ВСФ_240209_БП_Расчет ЭБ кусты 1,7 ред 290110 доработка_3 2" xfId="2314"/>
    <cellStyle name="_Разделы 15,16 БП 2008-2012_Выручка для БП-09 ред 251108 вар А с РУС _ГП ВДЗ с формулами" xfId="2315"/>
    <cellStyle name="_Разделы 15,16 БП 2008-2012_Выручка для БП-09 ред 251108 вар А с РУС _ГП ВДЗ с формулами 2" xfId="2316"/>
    <cellStyle name="_Разделы 15,16 БП 2008-2012_Выручка для БП-09 ред 251108 вар А с РУС _ГП ВДЗ с формулами_Расчет Петим-3 ред 030609" xfId="2317"/>
    <cellStyle name="_Разделы 15,16 БП 2008-2012_Выручка для БП-09 ред 251108 вар А с РУС _ГП ВДЗ с формулами_Расчет Петим-3 ред 030609 2" xfId="2318"/>
    <cellStyle name="_Разделы 15,16 БП 2008-2012_Выручка для БП-09 ред 251108 вар А с РУС _ГП ВДЗ с формулами_Расчет Петим-3 ред 030609_Расчет ЭБ кусты 1,7 ред 290110 доработка_3" xfId="2319"/>
    <cellStyle name="_Разделы 15,16 БП 2008-2012_Выручка для БП-09 ред 251108 вар А с РУС _ГП ВДЗ с формулами_Расчет Петим-3 ред 030609_Расчет ЭБ кусты 1,7 ред 290110 доработка_3 2" xfId="2320"/>
    <cellStyle name="_Разделы 15,16 БП 2008-2012_Выручка для БП-09 ред 251108 вар А с РУС _ГП ВДЗ с формулами_Расчет ЭБ кусты 1,7 ред 290110 доработка_3" xfId="2321"/>
    <cellStyle name="_Разделы 15,16 БП 2008-2012_Выручка для БП-09 ред 251108 вар А с РУС _ГП ВДЗ с формулами_Расчет ЭБ кусты 1,7 ред 290110 доработка_3 2" xfId="2322"/>
    <cellStyle name="_Разделы 15,16 БП 2008-2012_Выручка для БП-09 ред 251108 вар А с РУС _ГП ВДЗ с формулами_Расчет ЭБ ред 100609 кусты 2,6,1,7" xfId="2323"/>
    <cellStyle name="_Разделы 15,16 БП 2008-2012_Выручка для БП-09 ред 251108 вар А с РУС _ГП ВДЗ с формулами_Расчет ЭБ ред 100609 кусты 2,6,1,7 2" xfId="2324"/>
    <cellStyle name="_Разделы 15,16 БП 2008-2012_Выручка для БП-09 ред 251108 вар А с РУС _ГП ВДЗ с формулами_Расчет ЭБ ред 100609 кусты 2,6,1,7_Расчет ЭБ кусты 1,7 ред 290110 доработка_3" xfId="2325"/>
    <cellStyle name="_Разделы 15,16 БП 2008-2012_Выручка для БП-09 ред 251108 вар А с РУС _ГП ВДЗ с формулами_Расчет ЭБ ред 100609 кусты 2,6,1,7_Расчет ЭБ кусты 1,7 ред 290110 доработка_3 2" xfId="2326"/>
    <cellStyle name="_Разделы 15,16 БП 2008-2012_Копия выручки 2_161008" xfId="2327"/>
    <cellStyle name="_Разделы 15,16 БП 2008-2012_Копия выручки 2_161008 2" xfId="2328"/>
    <cellStyle name="_Разделы 15,16 БП 2008-2012_Копия выручки 211" xfId="2329"/>
    <cellStyle name="_Разделы 15,16 БП 2008-2012_Копия выручки 211 2" xfId="2330"/>
    <cellStyle name="_Разделы 15,16 БП 2008-2012_Расчет СС нефти_ВСФ_250309 уточн" xfId="2331"/>
    <cellStyle name="_Разделы 15,16 БП 2008-2012_Расчет СС нефти_ВСФ_250309 уточн 2" xfId="2332"/>
    <cellStyle name="_Разделы 15,16 БП 2008-2012_Расчет СС нефти_ВСФ_250309 уточн_Расчет ЭБ кусты 1,7 ред 290110 доработка_3" xfId="2333"/>
    <cellStyle name="_Разделы 15,16 БП 2008-2012_Расчет СС нефти_ВСФ_250309 уточн_Расчет ЭБ кусты 1,7 ред 290110 доработка_3 2" xfId="2334"/>
    <cellStyle name="_Разделы 15,16 БП 2008-2012_расчет стоимости метра проходки_ВСФ_250209" xfId="2335"/>
    <cellStyle name="_Разделы 15,16 БП 2008-2012_расчет стоимости метра проходки_ВСФ_250209 2" xfId="2336"/>
    <cellStyle name="_Разделы 15,16 БП 2008-2012_расчет стоимости метра проходки_ВСФ_250209_Расчет Петим-3 ред 030609" xfId="2337"/>
    <cellStyle name="_Разделы 15,16 БП 2008-2012_расчет стоимости метра проходки_ВСФ_250209_Расчет Петим-3 ред 030609 2" xfId="2338"/>
    <cellStyle name="_Разделы 15,16 БП 2008-2012_расчет стоимости метра проходки_ВСФ_250209_Расчет Петим-3 ред 030609_Расчет ЭБ кусты 1,7 ред 290110 доработка_3" xfId="2339"/>
    <cellStyle name="_Разделы 15,16 БП 2008-2012_расчет стоимости метра проходки_ВСФ_250209_Расчет Петим-3 ред 030609_Расчет ЭБ кусты 1,7 ред 290110 доработка_3 2" xfId="2340"/>
    <cellStyle name="_Разделы 15,16 БП 2008-2012_расчет стоимости метра проходки_ВСФ_250209_Расчет ЭБ кусты 1,7 ред 290110 доработка_3" xfId="2341"/>
    <cellStyle name="_Разделы 15,16 БП 2008-2012_расчет стоимости метра проходки_ВСФ_250209_Расчет ЭБ кусты 1,7 ред 290110 доработка_3 2" xfId="2342"/>
    <cellStyle name="_Разделы 15,16 БП 2008-2012_расчет стоимости метра проходки_ВСФ_250209_Расчет ЭБ ред 100609 кусты 2,6,1,7" xfId="2343"/>
    <cellStyle name="_Разделы 15,16 БП 2008-2012_расчет стоимости метра проходки_ВСФ_250209_Расчет ЭБ ред 100609 кусты 2,6,1,7 2" xfId="2344"/>
    <cellStyle name="_Разделы 15,16 БП 2008-2012_расчет стоимости метра проходки_ВСФ_250209_Расчет ЭБ ред 100609 кусты 2,6,1,7_Расчет ЭБ кусты 1,7 ред 290110 доработка_3" xfId="2345"/>
    <cellStyle name="_Разделы 15,16 БП 2008-2012_расчет стоимости метра проходки_ВСФ_250209_Расчет ЭБ ред 100609 кусты 2,6,1,7_Расчет ЭБ кусты 1,7 ред 290110 доработка_3 2" xfId="2346"/>
    <cellStyle name="_Разделы 15,16 БП 2008-2012_РБ Ванкор 17" xfId="2347"/>
    <cellStyle name="_Разделы 15,16 БП 2008-2012_РБ Ванкор 17 2" xfId="2348"/>
    <cellStyle name="_Разделы 15,16 БП 2008-2012_РБ ВСНК 141108" xfId="2349"/>
    <cellStyle name="_Разделы 15,16 БП 2008-2012_РБ ВСНК 141108 2" xfId="2350"/>
    <cellStyle name="_Разделы 15,16 БП 2008-2012_Стоимость Юр_81  РБ ЮТМ_в ЦАУ_221008" xfId="2351"/>
    <cellStyle name="_Разделы 15,16 БП 2008-2012_Стоимость Юр_81  РБ ЮТМ_в ЦАУ_221008 2" xfId="2352"/>
    <cellStyle name="_Разделы 15,16 БП 2008-2012_Суточные  ставки" xfId="2353"/>
    <cellStyle name="_Разделы 15,16 БП 2008-2012_Суточные  ставки 2" xfId="2354"/>
    <cellStyle name="_Разделы 15,16 БП 2008-2012_Суточные  ставки_Расчет ЭБ кусты 1,7 ред 290110 доработка_3" xfId="2355"/>
    <cellStyle name="_Разделы 15,16 БП 2008-2012_Суточные  ставки_Расчет ЭБ кусты 1,7 ред 290110 доработка_3 2" xfId="2356"/>
    <cellStyle name="_Разделы 15,16 БП 2008-2012_Цена ГП-09 согл ВН_030309 подписано РНБ" xfId="2357"/>
    <cellStyle name="_Разделы 15,16 БП 2008-2012_Цена ГП-09 согл ВН_030309 подписано РНБ 2" xfId="2358"/>
    <cellStyle name="_Разделы 15,16 БП 2008-2012_Цена ГП-09 согл ВН_030309 подписано РНБ_Расчет ЭБ кусты 1,7 ред 290110 доработка_3" xfId="2359"/>
    <cellStyle name="_Разделы 15,16 БП 2008-2012_Цена ГП-09 согл ВН_030309 подписано РНБ_Расчет ЭБ кусты 1,7 ред 290110 доработка_3 2" xfId="2360"/>
    <cellStyle name="_Разделы 15,16 БП 2008-2012_Ценовые приложения_ ГП 09_200209" xfId="2361"/>
    <cellStyle name="_Разделы 15,16 БП 2008-2012_Ценовые приложения_ ГП 09_200209 2" xfId="2362"/>
    <cellStyle name="_Разделы 15,16 БП 2008-2012_Ценовые приложения_ ГП 09_200209_Расчет Петим-3 ред 030609" xfId="2363"/>
    <cellStyle name="_Разделы 15,16 БП 2008-2012_Ценовые приложения_ ГП 09_200209_Расчет Петим-3 ред 030609 2" xfId="2364"/>
    <cellStyle name="_Разделы 15,16 БП 2008-2012_Ценовые приложения_ ГП 09_200209_Расчет Петим-3 ред 030609_Расчет ЭБ кусты 1,7 ред 290110 доработка_3" xfId="2365"/>
    <cellStyle name="_Разделы 15,16 БП 2008-2012_Ценовые приложения_ ГП 09_200209_Расчет Петим-3 ред 030609_Расчет ЭБ кусты 1,7 ред 290110 доработка_3 2" xfId="2366"/>
    <cellStyle name="_Разделы 15,16 БП 2008-2012_Ценовые приложения_ ГП 09_200209_Расчет ЭБ кусты 1,7 ред 290110 доработка_3" xfId="2367"/>
    <cellStyle name="_Разделы 15,16 БП 2008-2012_Ценовые приложения_ ГП 09_200209_Расчет ЭБ кусты 1,7 ред 290110 доработка_3 2" xfId="2368"/>
    <cellStyle name="_Разделы 15,16 БП 2008-2012_Ценовые приложения_ ГП 09_200209_Расчет ЭБ ред 100609 кусты 2,6,1,7" xfId="2369"/>
    <cellStyle name="_Разделы 15,16 БП 2008-2012_Ценовые приложения_ ГП 09_200209_Расчет ЭБ ред 100609 кусты 2,6,1,7 2" xfId="2370"/>
    <cellStyle name="_Разделы 15,16 БП 2008-2012_Ценовые приложения_ ГП 09_200209_Расчет ЭБ ред 100609 кусты 2,6,1,7_Расчет ЭБ кусты 1,7 ред 290110 доработка_3" xfId="2371"/>
    <cellStyle name="_Разделы 15,16 БП 2008-2012_Ценовые приложения_ ГП 09_200209_Расчет ЭБ ред 100609 кусты 2,6,1,7_Расчет ЭБ кусты 1,7 ред 290110 доработка_3 2" xfId="2372"/>
    <cellStyle name="_Разделы 15,16 БП 2008-2012_Ценовые приложения_ ГП 09_250209 по тендеру" xfId="2373"/>
    <cellStyle name="_Разделы 15,16 БП 2008-2012_Ценовые приложения_ ГП 09_250209 по тендеру 2" xfId="2374"/>
    <cellStyle name="_Разделы 15,16 БП 2008-2012_Ценовые приложения_ ГП 09_250209 по тендеру_Расчет ЭБ кусты 1,7 ред 290110 доработка_3" xfId="2375"/>
    <cellStyle name="_Разделы 15,16 БП 2008-2012_Ценовые приложения_ ГП 09_250209 по тендеру_Расчет ЭБ кусты 1,7 ред 290110 доработка_3 2" xfId="2376"/>
    <cellStyle name="_Разделы 15,16 БП 2008-2012_ЭБ ВСНК" xfId="2377"/>
    <cellStyle name="_Разделы 15,16 БП 2008-2012_ЭБ ВСНК 2" xfId="2378"/>
    <cellStyle name="_Разделы 15,16 БП 2008-2012_ЭБ ВСНК ред 131108" xfId="2379"/>
    <cellStyle name="_Разделы 15,16 БП 2008-2012_ЭБ ВСНК ред 131108 2" xfId="2380"/>
    <cellStyle name="_Разделы 15,16 БП 2008-2012_Эл_энергия_ВСФ_240209_БП" xfId="2381"/>
    <cellStyle name="_Разделы 15,16 БП 2008-2012_Эл_энергия_ВСФ_240209_БП 2" xfId="2382"/>
    <cellStyle name="_Разделы 15,16 БП 2008-2012_Эл_энергия_ВСФ_240209_БП_Расчет СС нефти_ВСФ_250309 уточн" xfId="2383"/>
    <cellStyle name="_Разделы 15,16 БП 2008-2012_Эл_энергия_ВСФ_240209_БП_Расчет СС нефти_ВСФ_250309 уточн 2" xfId="2384"/>
    <cellStyle name="_Разделы 15,16 БП 2008-2012_Эл_энергия_ВСФ_240209_БП_Расчет СС нефти_ВСФ_250309 уточн_Расчет ЭБ кусты 1,7 ред 290110 доработка_3" xfId="2385"/>
    <cellStyle name="_Разделы 15,16 БП 2008-2012_Эл_энергия_ВСФ_240209_БП_Расчет СС нефти_ВСФ_250309 уточн_Расчет ЭБ кусты 1,7 ред 290110 доработка_3 2" xfId="2386"/>
    <cellStyle name="_Разделы 15,16 БП 2008-2012_Эл_энергия_ВСФ_240209_БП_Расчет ЭБ кусты 1,7 ред 290110 доработка_3" xfId="2387"/>
    <cellStyle name="_Разделы 15,16 БП 2008-2012_Эл_энергия_ВСФ_240209_БП_Расчет ЭБ кусты 1,7 ред 290110 доработка_3 2" xfId="2388"/>
    <cellStyle name="_Разделы 8.1.1.  8.1.2.  8.1.3 в-3" xfId="2389"/>
    <cellStyle name="_Разделы 8.1.1.  8.1.2.  8.1.3 в-3 2" xfId="2390"/>
    <cellStyle name="_Разделы 8.1.1.  8.1.2.  8.1.3 в-3_Maket БП" xfId="2391"/>
    <cellStyle name="_Разделы 8.1.1.  8.1.2.  8.1.3 в-3_Maket БП 2" xfId="2392"/>
    <cellStyle name="_Разделы 8.1.1.  8.1.2.  8.1.3 в-3_Maket БП_Выручка для БП-09 ред 251108 вар А с РУС _ГП ВДЗ с формулами" xfId="2393"/>
    <cellStyle name="_Разделы 8.1.1.  8.1.2.  8.1.3 в-3_Maket БП_Выручка для БП-09 ред 251108 вар А с РУС _ГП ВДЗ с формулами 2" xfId="2394"/>
    <cellStyle name="_Разделы 8.1.1.  8.1.2.  8.1.3 в-3_Maket БП_Выручка для БП-09 ред 251108 вар А с РУС _ГП ВДЗ с формулами_Расчет Петим-3 ред 030609" xfId="2395"/>
    <cellStyle name="_Разделы 8.1.1.  8.1.2.  8.1.3 в-3_Maket БП_Выручка для БП-09 ред 251108 вар А с РУС _ГП ВДЗ с формулами_Расчет Петим-3 ред 030609 2" xfId="2396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" xfId="2397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 2" xfId="2398"/>
    <cellStyle name="_Разделы 8.1.1.  8.1.2.  8.1.3 в-3_Maket БП_Выручка для БП-09 ред 251108 вар А с РУС _ГП ВДЗ с формулами_Расчет ЭБ кусты 1,7 ред 290110 доработка_3" xfId="2399"/>
    <cellStyle name="_Разделы 8.1.1.  8.1.2.  8.1.3 в-3_Maket БП_Выручка для БП-09 ред 251108 вар А с РУС _ГП ВДЗ с формулами_Расчет ЭБ кусты 1,7 ред 290110 доработка_3 2" xfId="2400"/>
    <cellStyle name="_Разделы 8.1.1.  8.1.2.  8.1.3 в-3_Maket БП_Выручка для БП-09 ред 251108 вар А с РУС _ГП ВДЗ с формулами_Расчет ЭБ ред 100609 кусты 2,6,1,7" xfId="2401"/>
    <cellStyle name="_Разделы 8.1.1.  8.1.2.  8.1.3 в-3_Maket БП_Выручка для БП-09 ред 251108 вар А с РУС _ГП ВДЗ с формулами_Расчет ЭБ ред 100609 кусты 2,6,1,7 2" xfId="2402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" xfId="2403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 2" xfId="2404"/>
    <cellStyle name="_Разделы 8.1.1.  8.1.2.  8.1.3 в-3_Maket БП_Расчет СС нефти_ВСФ_250309 уточн" xfId="2405"/>
    <cellStyle name="_Разделы 8.1.1.  8.1.2.  8.1.3 в-3_Maket БП_Расчет СС нефти_ВСФ_250309 уточн 2" xfId="2406"/>
    <cellStyle name="_Разделы 8.1.1.  8.1.2.  8.1.3 в-3_Maket БП_Расчет СС нефти_ВСФ_250309 уточн_Расчет ЭБ кусты 1,7 ред 290110 доработка_3" xfId="2407"/>
    <cellStyle name="_Разделы 8.1.1.  8.1.2.  8.1.3 в-3_Maket БП_Расчет СС нефти_ВСФ_250309 уточн_Расчет ЭБ кусты 1,7 ред 290110 доработка_3 2" xfId="2408"/>
    <cellStyle name="_Разделы 8.1.1.  8.1.2.  8.1.3 в-3_Maket БП_расчет стоимости метра проходки_ВСФ_250209" xfId="2409"/>
    <cellStyle name="_Разделы 8.1.1.  8.1.2.  8.1.3 в-3_Maket БП_расчет стоимости метра проходки_ВСФ_250209 2" xfId="2410"/>
    <cellStyle name="_Разделы 8.1.1.  8.1.2.  8.1.3 в-3_Maket БП_расчет стоимости метра проходки_ВСФ_250209_Расчет Петим-3 ред 030609" xfId="2411"/>
    <cellStyle name="_Разделы 8.1.1.  8.1.2.  8.1.3 в-3_Maket БП_расчет стоимости метра проходки_ВСФ_250209_Расчет Петим-3 ред 030609 2" xfId="2412"/>
    <cellStyle name="_Разделы 8.1.1.  8.1.2.  8.1.3 в-3_Maket БП_расчет стоимости метра проходки_ВСФ_250209_Расчет Петим-3 ред 030609_Расчет ЭБ кусты 1,7 ред 290110 доработка_3" xfId="2413"/>
    <cellStyle name="_Разделы 8.1.1.  8.1.2.  8.1.3 в-3_Maket БП_расчет стоимости метра проходки_ВСФ_250209_Расчет Петим-3 ред 030609_Расчет ЭБ кусты 1,7 ред 290110 доработка_3 2" xfId="2414"/>
    <cellStyle name="_Разделы 8.1.1.  8.1.2.  8.1.3 в-3_Maket БП_расчет стоимости метра проходки_ВСФ_250209_Расчет ЭБ кусты 1,7 ред 290110 доработка_3" xfId="2415"/>
    <cellStyle name="_Разделы 8.1.1.  8.1.2.  8.1.3 в-3_Maket БП_расчет стоимости метра проходки_ВСФ_250209_Расчет ЭБ кусты 1,7 ред 290110 доработка_3 2" xfId="2416"/>
    <cellStyle name="_Разделы 8.1.1.  8.1.2.  8.1.3 в-3_Maket БП_расчет стоимости метра проходки_ВСФ_250209_Расчет ЭБ ред 100609 кусты 2,6,1,7" xfId="2417"/>
    <cellStyle name="_Разделы 8.1.1.  8.1.2.  8.1.3 в-3_Maket БП_расчет стоимости метра проходки_ВСФ_250209_Расчет ЭБ ред 100609 кусты 2,6,1,7 2" xfId="2418"/>
    <cellStyle name="_Разделы 8.1.1.  8.1.2.  8.1.3 в-3_Maket БП_расчет стоимости метра проходки_ВСФ_250209_Расчет ЭБ ред 100609 кусты 2,6,1,7_Расчет ЭБ кусты 1,7 ред 290110 доработка_3" xfId="2419"/>
    <cellStyle name="_Разделы 8.1.1.  8.1.2.  8.1.3 в-3_Maket БП_расчет стоимости метра проходки_ВСФ_250209_Расчет ЭБ ред 100609 кусты 2,6,1,7_Расчет ЭБ кусты 1,7 ред 290110 доработка_3 2" xfId="2420"/>
    <cellStyle name="_Разделы 8.1.1.  8.1.2.  8.1.3 в-3_Maket БП_Суточные  ставки" xfId="2421"/>
    <cellStyle name="_Разделы 8.1.1.  8.1.2.  8.1.3 в-3_Maket БП_Суточные  ставки 2" xfId="2422"/>
    <cellStyle name="_Разделы 8.1.1.  8.1.2.  8.1.3 в-3_Maket БП_Суточные  ставки_Расчет ЭБ кусты 1,7 ред 290110 доработка_3" xfId="2423"/>
    <cellStyle name="_Разделы 8.1.1.  8.1.2.  8.1.3 в-3_Maket БП_Суточные  ставки_Расчет ЭБ кусты 1,7 ред 290110 доработка_3 2" xfId="2424"/>
    <cellStyle name="_Разделы 8.1.1.  8.1.2.  8.1.3 в-3_Maket БП_Цена ГП-09 согл ВН_030309 подписано РНБ" xfId="2425"/>
    <cellStyle name="_Разделы 8.1.1.  8.1.2.  8.1.3 в-3_Maket БП_Цена ГП-09 согл ВН_030309 подписано РНБ 2" xfId="2426"/>
    <cellStyle name="_Разделы 8.1.1.  8.1.2.  8.1.3 в-3_Maket БП_Цена ГП-09 согл ВН_030309 подписано РНБ_Расчет ЭБ кусты 1,7 ред 290110 доработка_3" xfId="2427"/>
    <cellStyle name="_Разделы 8.1.1.  8.1.2.  8.1.3 в-3_Maket БП_Цена ГП-09 согл ВН_030309 подписано РНБ_Расчет ЭБ кусты 1,7 ред 290110 доработка_3 2" xfId="2428"/>
    <cellStyle name="_Разделы 8.1.1.  8.1.2.  8.1.3 в-3_Maket БП_Ценовые приложения_ ГП 09_200209" xfId="2429"/>
    <cellStyle name="_Разделы 8.1.1.  8.1.2.  8.1.3 в-3_Maket БП_Ценовые приложения_ ГП 09_200209 2" xfId="2430"/>
    <cellStyle name="_Разделы 8.1.1.  8.1.2.  8.1.3 в-3_Maket БП_Ценовые приложения_ ГП 09_200209_Расчет Петим-3 ред 030609" xfId="2431"/>
    <cellStyle name="_Разделы 8.1.1.  8.1.2.  8.1.3 в-3_Maket БП_Ценовые приложения_ ГП 09_200209_Расчет Петим-3 ред 030609 2" xfId="2432"/>
    <cellStyle name="_Разделы 8.1.1.  8.1.2.  8.1.3 в-3_Maket БП_Ценовые приложения_ ГП 09_200209_Расчет Петим-3 ред 030609_Расчет ЭБ кусты 1,7 ред 290110 доработка_3" xfId="2433"/>
    <cellStyle name="_Разделы 8.1.1.  8.1.2.  8.1.3 в-3_Maket БП_Ценовые приложения_ ГП 09_200209_Расчет Петим-3 ред 030609_Расчет ЭБ кусты 1,7 ред 290110 доработка_3 2" xfId="2434"/>
    <cellStyle name="_Разделы 8.1.1.  8.1.2.  8.1.3 в-3_Maket БП_Ценовые приложения_ ГП 09_200209_Расчет ЭБ кусты 1,7 ред 290110 доработка_3" xfId="2435"/>
    <cellStyle name="_Разделы 8.1.1.  8.1.2.  8.1.3 в-3_Maket БП_Ценовые приложения_ ГП 09_200209_Расчет ЭБ кусты 1,7 ред 290110 доработка_3 2" xfId="2436"/>
    <cellStyle name="_Разделы 8.1.1.  8.1.2.  8.1.3 в-3_Maket БП_Ценовые приложения_ ГП 09_200209_Расчет ЭБ ред 100609 кусты 2,6,1,7" xfId="2437"/>
    <cellStyle name="_Разделы 8.1.1.  8.1.2.  8.1.3 в-3_Maket БП_Ценовые приложения_ ГП 09_200209_Расчет ЭБ ред 100609 кусты 2,6,1,7 2" xfId="2438"/>
    <cellStyle name="_Разделы 8.1.1.  8.1.2.  8.1.3 в-3_Maket БП_Ценовые приложения_ ГП 09_200209_Расчет ЭБ ред 100609 кусты 2,6,1,7_Расчет ЭБ кусты 1,7 ред 290110 доработка_3" xfId="2439"/>
    <cellStyle name="_Разделы 8.1.1.  8.1.2.  8.1.3 в-3_Maket БП_Ценовые приложения_ ГП 09_200209_Расчет ЭБ ред 100609 кусты 2,6,1,7_Расчет ЭБ кусты 1,7 ред 290110 доработка_3 2" xfId="2440"/>
    <cellStyle name="_Разделы 8.1.1.  8.1.2.  8.1.3 в-3_Maket БП_Ценовые приложения_ ГП 09_250209 по тендеру" xfId="2441"/>
    <cellStyle name="_Разделы 8.1.1.  8.1.2.  8.1.3 в-3_Maket БП_Ценовые приложения_ ГП 09_250209 по тендеру 2" xfId="2442"/>
    <cellStyle name="_Разделы 8.1.1.  8.1.2.  8.1.3 в-3_Maket БП_Ценовые приложения_ ГП 09_250209 по тендеру_Расчет ЭБ кусты 1,7 ред 290110 доработка_3" xfId="2443"/>
    <cellStyle name="_Разделы 8.1.1.  8.1.2.  8.1.3 в-3_Maket БП_Ценовые приложения_ ГП 09_250209 по тендеру_Расчет ЭБ кусты 1,7 ред 290110 доработка_3 2" xfId="2444"/>
    <cellStyle name="_Разделы 8.1.1.  8.1.2.  8.1.3 в-3_Maket БП_Эл_энергия_ВСФ_240209_БП" xfId="2445"/>
    <cellStyle name="_Разделы 8.1.1.  8.1.2.  8.1.3 в-3_Maket БП_Эл_энергия_ВСФ_240209_БП 2" xfId="2446"/>
    <cellStyle name="_Разделы 8.1.1.  8.1.2.  8.1.3 в-3_Maket БП_Эл_энергия_ВСФ_240209_БП_Расчет СС нефти_ВСФ_250309 уточн" xfId="2447"/>
    <cellStyle name="_Разделы 8.1.1.  8.1.2.  8.1.3 в-3_Maket БП_Эл_энергия_ВСФ_240209_БП_Расчет СС нефти_ВСФ_250309 уточн 2" xfId="2448"/>
    <cellStyle name="_Разделы 8.1.1.  8.1.2.  8.1.3 в-3_Maket БП_Эл_энергия_ВСФ_240209_БП_Расчет СС нефти_ВСФ_250309 уточн_Расчет ЭБ кусты 1,7 ред 290110 доработка_3" xfId="2449"/>
    <cellStyle name="_Разделы 8.1.1.  8.1.2.  8.1.3 в-3_Maket БП_Эл_энергия_ВСФ_240209_БП_Расчет СС нефти_ВСФ_250309 уточн_Расчет ЭБ кусты 1,7 ред 290110 доработка_3 2" xfId="2450"/>
    <cellStyle name="_Разделы 8.1.1.  8.1.2.  8.1.3 в-3_Maket БП_Эл_энергия_ВСФ_240209_БП_Расчет ЭБ кусты 1,7 ред 290110 доработка_3" xfId="2451"/>
    <cellStyle name="_Разделы 8.1.1.  8.1.2.  8.1.3 в-3_Maket БП_Эл_энергия_ВСФ_240209_БП_Расчет ЭБ кусты 1,7 ред 290110 доработка_3 2" xfId="2452"/>
    <cellStyle name="_Разделы 8.1.1.  8.1.2.  8.1.3 в-3_Выручка для БП-09 ред 251108 вар А с РУС _ГП ВДЗ с формулами" xfId="2453"/>
    <cellStyle name="_Разделы 8.1.1.  8.1.2.  8.1.3 в-3_Выручка для БП-09 ред 251108 вар А с РУС _ГП ВДЗ с формулами 2" xfId="2454"/>
    <cellStyle name="_Разделы 8.1.1.  8.1.2.  8.1.3 в-3_Выручка для БП-09 ред 251108 вар А с РУС _ГП ВДЗ с формулами_Расчет Петим-3 ред 030609" xfId="2455"/>
    <cellStyle name="_Разделы 8.1.1.  8.1.2.  8.1.3 в-3_Выручка для БП-09 ред 251108 вар А с РУС _ГП ВДЗ с формулами_Расчет Петим-3 ред 030609 2" xfId="2456"/>
    <cellStyle name="_Разделы 8.1.1.  8.1.2.  8.1.3 в-3_Выручка для БП-09 ред 251108 вар А с РУС _ГП ВДЗ с формулами_Расчет Петим-3 ред 030609_Расчет ЭБ кусты 1,7 ред 290110 доработка_3" xfId="2457"/>
    <cellStyle name="_Разделы 8.1.1.  8.1.2.  8.1.3 в-3_Выручка для БП-09 ред 251108 вар А с РУС _ГП ВДЗ с формулами_Расчет Петим-3 ред 030609_Расчет ЭБ кусты 1,7 ред 290110 доработка_3 2" xfId="2458"/>
    <cellStyle name="_Разделы 8.1.1.  8.1.2.  8.1.3 в-3_Выручка для БП-09 ред 251108 вар А с РУС _ГП ВДЗ с формулами_Расчет ЭБ кусты 1,7 ред 290110 доработка_3" xfId="2459"/>
    <cellStyle name="_Разделы 8.1.1.  8.1.2.  8.1.3 в-3_Выручка для БП-09 ред 251108 вар А с РУС _ГП ВДЗ с формулами_Расчет ЭБ кусты 1,7 ред 290110 доработка_3 2" xfId="2460"/>
    <cellStyle name="_Разделы 8.1.1.  8.1.2.  8.1.3 в-3_Копия выручки 2_161008" xfId="2461"/>
    <cellStyle name="_Разделы 8.1.1.  8.1.2.  8.1.3 в-3_Копия выручки 2_161008 2" xfId="2462"/>
    <cellStyle name="_Разделы 8.1.1.  8.1.2.  8.1.3 в-3_Копия выручки 211" xfId="2463"/>
    <cellStyle name="_Разделы 8.1.1.  8.1.2.  8.1.3 в-3_Копия выручки 211 2" xfId="2464"/>
    <cellStyle name="_Разделы 8.1.1.  8.1.2.  8.1.3 в-3_Расчет СС нефти_ВСФ_250309 уточн" xfId="2465"/>
    <cellStyle name="_Разделы 8.1.1.  8.1.2.  8.1.3 в-3_Расчет СС нефти_ВСФ_250309 уточн 2" xfId="2466"/>
    <cellStyle name="_Разделы 8.1.1.  8.1.2.  8.1.3 в-3_Расчет СС нефти_ВСФ_250309 уточн_Расчет ЭБ кусты 1,7 ред 290110 доработка_3" xfId="2467"/>
    <cellStyle name="_Разделы 8.1.1.  8.1.2.  8.1.3 в-3_Расчет СС нефти_ВСФ_250309 уточн_Расчет ЭБ кусты 1,7 ред 290110 доработка_3 2" xfId="2468"/>
    <cellStyle name="_Разделы 8.1.1.  8.1.2.  8.1.3 в-3_расчет стоимости метра проходки_ВСФ_250209" xfId="2469"/>
    <cellStyle name="_Разделы 8.1.1.  8.1.2.  8.1.3 в-3_расчет стоимости метра проходки_ВСФ_250209 2" xfId="2470"/>
    <cellStyle name="_Разделы 8.1.1.  8.1.2.  8.1.3 в-3_расчет стоимости метра проходки_ВСФ_250209_Расчет Петим-3 ред 030609" xfId="2471"/>
    <cellStyle name="_Разделы 8.1.1.  8.1.2.  8.1.3 в-3_расчет стоимости метра проходки_ВСФ_250209_Расчет Петим-3 ред 030609 2" xfId="2472"/>
    <cellStyle name="_Разделы 8.1.1.  8.1.2.  8.1.3 в-3_расчет стоимости метра проходки_ВСФ_250209_Расчет Петим-3 ред 030609_Расчет ЭБ кусты 1,7 ред 290110 доработка_3" xfId="2473"/>
    <cellStyle name="_Разделы 8.1.1.  8.1.2.  8.1.3 в-3_расчет стоимости метра проходки_ВСФ_250209_Расчет Петим-3 ред 030609_Расчет ЭБ кусты 1,7 ред 290110 доработка_3 2" xfId="2474"/>
    <cellStyle name="_Разделы 8.1.1.  8.1.2.  8.1.3 в-3_расчет стоимости метра проходки_ВСФ_250209_Расчет ЭБ кусты 1,7 ред 290110 доработка_3" xfId="2475"/>
    <cellStyle name="_Разделы 8.1.1.  8.1.2.  8.1.3 в-3_расчет стоимости метра проходки_ВСФ_250209_Расчет ЭБ кусты 1,7 ред 290110 доработка_3 2" xfId="2476"/>
    <cellStyle name="_Разделы 8.1.1.  8.1.2.  8.1.3 в-3_РБ Ванкор 17" xfId="2477"/>
    <cellStyle name="_Разделы 8.1.1.  8.1.2.  8.1.3 в-3_РБ Ванкор 17 2" xfId="2478"/>
    <cellStyle name="_Разделы 8.1.1.  8.1.2.  8.1.3 в-3_РБ ВСНК 141108" xfId="2479"/>
    <cellStyle name="_Разделы 8.1.1.  8.1.2.  8.1.3 в-3_РБ ВСНК 141108 2" xfId="2480"/>
    <cellStyle name="_Разделы 8.1.1.  8.1.2.  8.1.3 в-3_Стоимость Юр_81  РБ ЮТМ_в ЦАУ_221008" xfId="2481"/>
    <cellStyle name="_Разделы 8.1.1.  8.1.2.  8.1.3 в-3_Стоимость Юр_81  РБ ЮТМ_в ЦАУ_221008 2" xfId="2482"/>
    <cellStyle name="_Разделы 8.1.1.  8.1.2.  8.1.3 в-3_Суточные  ставки" xfId="2483"/>
    <cellStyle name="_Разделы 8.1.1.  8.1.2.  8.1.3 в-3_Суточные  ставки 2" xfId="2484"/>
    <cellStyle name="_Разделы 8.1.1.  8.1.2.  8.1.3 в-3_Суточные  ставки_Расчет ЭБ кусты 1,7 ред 290110 доработка_3" xfId="2485"/>
    <cellStyle name="_Разделы 8.1.1.  8.1.2.  8.1.3 в-3_Суточные  ставки_Расчет ЭБ кусты 1,7 ред 290110 доработка_3 2" xfId="2486"/>
    <cellStyle name="_Разделы 8.1.1.  8.1.2.  8.1.3 в-3_Цена ГП-09 согл ВН_030309 подписано РНБ" xfId="2487"/>
    <cellStyle name="_Разделы 8.1.1.  8.1.2.  8.1.3 в-3_Цена ГП-09 согл ВН_030309 подписано РНБ 2" xfId="2488"/>
    <cellStyle name="_Разделы 8.1.1.  8.1.2.  8.1.3 в-3_Цена ГП-09 согл ВН_030309 подписано РНБ_Расчет ЭБ кусты 1,7 ред 290110 доработка_3" xfId="2489"/>
    <cellStyle name="_Разделы 8.1.1.  8.1.2.  8.1.3 в-3_Цена ГП-09 согл ВН_030309 подписано РНБ_Расчет ЭБ кусты 1,7 ред 290110 доработка_3 2" xfId="2490"/>
    <cellStyle name="_Разделы 8.1.1.  8.1.2.  8.1.3 в-3_Ценовые приложения_ ГП 09_200209" xfId="2491"/>
    <cellStyle name="_Разделы 8.1.1.  8.1.2.  8.1.3 в-3_Ценовые приложения_ ГП 09_200209 2" xfId="2492"/>
    <cellStyle name="_Разделы 8.1.1.  8.1.2.  8.1.3 в-3_Ценовые приложения_ ГП 09_200209_Расчет Петим-3 ред 030609" xfId="2493"/>
    <cellStyle name="_Разделы 8.1.1.  8.1.2.  8.1.3 в-3_Ценовые приложения_ ГП 09_200209_Расчет Петим-3 ред 030609 2" xfId="2494"/>
    <cellStyle name="_Разделы 8.1.1.  8.1.2.  8.1.3 в-3_Ценовые приложения_ ГП 09_200209_Расчет Петим-3 ред 030609_Расчет ЭБ кусты 1,7 ред 290110 доработка_3" xfId="2495"/>
    <cellStyle name="_Разделы 8.1.1.  8.1.2.  8.1.3 в-3_Ценовые приложения_ ГП 09_200209_Расчет Петим-3 ред 030609_Расчет ЭБ кусты 1,7 ред 290110 доработка_3 2" xfId="2496"/>
    <cellStyle name="_Разделы 8.1.1.  8.1.2.  8.1.3 в-3_Ценовые приложения_ ГП 09_200209_Расчет ЭБ кусты 1,7 ред 290110 доработка_3" xfId="2497"/>
    <cellStyle name="_Разделы 8.1.1.  8.1.2.  8.1.3 в-3_Ценовые приложения_ ГП 09_200209_Расчет ЭБ кусты 1,7 ред 290110 доработка_3 2" xfId="2498"/>
    <cellStyle name="_Разделы 8.1.1.  8.1.2.  8.1.3 в-3_Ценовые приложения_ ГП 09_250209 по тендеру" xfId="2499"/>
    <cellStyle name="_Разделы 8.1.1.  8.1.2.  8.1.3 в-3_Ценовые приложения_ ГП 09_250209 по тендеру 2" xfId="2500"/>
    <cellStyle name="_Разделы 8.1.1.  8.1.2.  8.1.3 в-3_Ценовые приложения_ ГП 09_250209 по тендеру_Расчет ЭБ кусты 1,7 ред 290110 доработка_3" xfId="2501"/>
    <cellStyle name="_Разделы 8.1.1.  8.1.2.  8.1.3 в-3_Ценовые приложения_ ГП 09_250209 по тендеру_Расчет ЭБ кусты 1,7 ред 290110 доработка_3 2" xfId="2502"/>
    <cellStyle name="_Разделы 8.1.1.  8.1.2.  8.1.3 в-3_ЭБ ВСНК" xfId="2503"/>
    <cellStyle name="_Разделы 8.1.1.  8.1.2.  8.1.3 в-3_ЭБ ВСНК 2" xfId="2504"/>
    <cellStyle name="_Разделы 8.1.1.  8.1.2.  8.1.3 в-3_ЭБ ВСНК ред 131108" xfId="2505"/>
    <cellStyle name="_Разделы 8.1.1.  8.1.2.  8.1.3 в-3_ЭБ ВСНК ред 131108 2" xfId="2506"/>
    <cellStyle name="_Разделы 8.1.1.  8.1.2.  8.1.3 в-3_Эл_энергия_ВСФ_240209_БП" xfId="2507"/>
    <cellStyle name="_Разделы 8.1.1.  8.1.2.  8.1.3 в-3_Эл_энергия_ВСФ_240209_БП 2" xfId="2508"/>
    <cellStyle name="_Разделы 8.1.1.  8.1.2.  8.1.3 в-3_Эл_энергия_ВСФ_240209_БП_Расчет СС нефти_ВСФ_250309 уточн" xfId="2509"/>
    <cellStyle name="_Разделы 8.1.1.  8.1.2.  8.1.3 в-3_Эл_энергия_ВСФ_240209_БП_Расчет СС нефти_ВСФ_250309 уточн 2" xfId="2510"/>
    <cellStyle name="_Разделы 8.1.1.  8.1.2.  8.1.3 в-3_Эл_энергия_ВСФ_240209_БП_Расчет СС нефти_ВСФ_250309 уточн_Расчет ЭБ кусты 1,7 ред 290110 доработка_3" xfId="2511"/>
    <cellStyle name="_Разделы 8.1.1.  8.1.2.  8.1.3 в-3_Эл_энергия_ВСФ_240209_БП_Расчет СС нефти_ВСФ_250309 уточн_Расчет ЭБ кусты 1,7 ред 290110 доработка_3 2" xfId="2512"/>
    <cellStyle name="_Разделы 8.1.1.  8.1.2.  8.1.3 в-3_Эл_энергия_ВСФ_240209_БП_Расчет ЭБ кусты 1,7 ред 290110 доработка_3" xfId="2513"/>
    <cellStyle name="_Разделы 8.1.1.  8.1.2.  8.1.3 в-3_Эл_энергия_ВСФ_240209_БП_Расчет ЭБ кусты 1,7 ред 290110 доработка_3 2" xfId="2514"/>
    <cellStyle name="_Разделы 9148" xfId="2515"/>
    <cellStyle name="_Раскладка по цене РН-Б на 07г  (2) (2)" xfId="2516"/>
    <cellStyle name="_Расп отч в НПФ тендер 2008" xfId="2517"/>
    <cellStyle name="_Расп отч в НПФ тендер 2008_Расчет СС нефти_ВСФ_250309 уточн" xfId="2518"/>
    <cellStyle name="_Расп отч в НПФ тендер 2008_Суточные  ставки" xfId="2519"/>
    <cellStyle name="_Расп отч в НПФ тендер 2008_Цена БП-09 уточн_для ПР_250309" xfId="2520"/>
    <cellStyle name="_Расп отч в НПФ тендер 2008_Цена ГП-09 согл ВН_030309 подписано РНБ" xfId="2521"/>
    <cellStyle name="_Расп отч в НПФ тендер 2008_Ценовые приложения_ ГП 09_250209 по тендеру" xfId="2522"/>
    <cellStyle name="_Расчет затрат на содержание БКФ-2" xfId="2523"/>
    <cellStyle name="_Расчет капвлож.по скв.№15ВН на 2007г." xfId="2524"/>
    <cellStyle name="_Расчет Л-Бурение" xfId="2525"/>
    <cellStyle name="_Расчет Л-Бурение_Maket БП" xfId="2526"/>
    <cellStyle name="_Расчет Л-Бурение_Maket БП_Расчет СС нефти_ВСФ_250309 уточн" xfId="2527"/>
    <cellStyle name="_Расчет Л-Бурение_Maket БП_Суточные  ставки" xfId="2528"/>
    <cellStyle name="_Расчет Л-Бурение_Maket БП_Цена БП-09 уточн_для ПР_250309" xfId="2529"/>
    <cellStyle name="_Расчет Л-Бурение_Maket БП_Цена ГП-09 согл ВН_030309 подписано РНБ" xfId="2530"/>
    <cellStyle name="_Расчет Л-Бурение_Maket БП_Ценовые приложения_ ГП 09_250209 по тендеру" xfId="2531"/>
    <cellStyle name="_Расчет Л-Бурение_Копия выручки 2_161008" xfId="2532"/>
    <cellStyle name="_Расчет Л-Бурение_Копия выручки 211" xfId="2533"/>
    <cellStyle name="_Расчет Л-Бурение_Расчет СС нефти_ВСФ_250309 уточн" xfId="2534"/>
    <cellStyle name="_Расчет Л-Бурение_РБ Ванкор 17" xfId="2535"/>
    <cellStyle name="_Расчет Л-Бурение_РБ ВСНК 141108" xfId="2536"/>
    <cellStyle name="_Расчет Л-Бурение_Стоимость Юр_81  РБ ЮТМ_в ЦАУ_221008" xfId="2537"/>
    <cellStyle name="_Расчет Л-Бурение_Суточные  ставки" xfId="2538"/>
    <cellStyle name="_Расчет Л-Бурение_Цена БП-09 уточн_для ПР_250309" xfId="2539"/>
    <cellStyle name="_Расчет Л-Бурение_Цена ГП-09 согл ВН_030309 подписано РНБ" xfId="2540"/>
    <cellStyle name="_Расчет Л-Бурение_Ценовые приложения_ ГП 09_250209 по тендеру" xfId="2541"/>
    <cellStyle name="_Расчет Л-Бурение_ЭБ ВСНК" xfId="2542"/>
    <cellStyle name="_Расчет Л-Бурение_ЭБ ВСНК ред 131108" xfId="2543"/>
    <cellStyle name="_Расчет сметы РН-бур" xfId="2544"/>
    <cellStyle name="_Расчет ССБП от 18.10.07 (анализ) в.1.4" xfId="2545"/>
    <cellStyle name="_Расчет ССБП от 18.10.07 (анализ) в.1.4_Расчет СС нефти_ВСФ_250309 уточн" xfId="2546"/>
    <cellStyle name="_Расчет ССБП от 18.10.07 (анализ) в.1.4_Суточные  ставки" xfId="2547"/>
    <cellStyle name="_Расчет ССБП от 18.10.07 (анализ) в.1.4_Цена БП-09 уточн_для ПР_250309" xfId="2548"/>
    <cellStyle name="_Расчет ССБП от 18.10.07 (анализ) в.1.4_Цена ГП-09 согл ВН_030309 подписано РНБ" xfId="2549"/>
    <cellStyle name="_Расчет ССБП от 18.10.07 (анализ) в.1.4_Ценовые приложения_ ГП 09_250209 по тендеру" xfId="2550"/>
    <cellStyle name="_Расчет ССБП от 18.10.07 (анализ) в.1.5" xfId="2551"/>
    <cellStyle name="_Расчет ССБП от 18.10.07 (анализ) в.1.5_Расчет СС нефти_ВСФ_250309 уточн" xfId="2552"/>
    <cellStyle name="_Расчет ССБП от 18.10.07 (анализ) в.1.5_Суточные  ставки" xfId="2553"/>
    <cellStyle name="_Расчет ССБП от 18.10.07 (анализ) в.1.5_Цена БП-09 уточн_для ПР_250309" xfId="2554"/>
    <cellStyle name="_Расчет ССБП от 18.10.07 (анализ) в.1.5_Цена ГП-09 согл ВН_030309 подписано РНБ" xfId="2555"/>
    <cellStyle name="_Расчет ССБП от 18.10.07 (анализ) в.1.5_Ценовые приложения_ ГП 09_250209 по тендеру" xfId="2556"/>
    <cellStyle name="_Расчет стоимости скв" xfId="2557"/>
    <cellStyle name="_РасчетССБП" xfId="2558"/>
    <cellStyle name="_РасчетССБП_Расчет СС нефти_ВСФ_250309 уточн" xfId="2559"/>
    <cellStyle name="_РасчетССБП_Суточные  ставки" xfId="2560"/>
    <cellStyle name="_РасчетССБП_Цена БП-09 уточн_для ПР_250309" xfId="2561"/>
    <cellStyle name="_РасчетССБП_Цена ГП-09 согл ВН_030309 подписано РНБ" xfId="2562"/>
    <cellStyle name="_РасчетССБП_Ценовые приложения_ ГП 09_250209 по тендеру" xfId="2563"/>
    <cellStyle name="_РасчетССГП" xfId="2564"/>
    <cellStyle name="_РасчетССГП_Расчет СС нефти_ВСФ_250309 уточн" xfId="2565"/>
    <cellStyle name="_РасчетССГП_Суточные  ставки" xfId="2566"/>
    <cellStyle name="_РасчетССГП_Цена БП-09 уточн_для ПР_250309" xfId="2567"/>
    <cellStyle name="_РасчетССГП_Цена ГП-09 согл ВН_030309 подписано РНБ" xfId="2568"/>
    <cellStyle name="_РасчетССГП_Ценовые приложения_ ГП 09_250209 по тендеру" xfId="2569"/>
    <cellStyle name="_Расшифровки_1кв_2002" xfId="2570"/>
    <cellStyle name="_Реестр 01.07г" xfId="2571"/>
    <cellStyle name="_Реестр 01.07г_Разделы 14, 8(1).2, 9  БП РН-Бурение 2008-2012 (ВАНКОР)" xfId="2572"/>
    <cellStyle name="_Реестр 01.07г_Разделы 14, 8(1).2, 9  БП РН-Бурение 2008-2012 (ВАНКОР)_Расчет СС нефти_ВСФ_250309 уточн" xfId="2573"/>
    <cellStyle name="_Реестр 01.07г_Разделы 14, 8(1).2, 9  БП РН-Бурение 2008-2012 (ВАНКОР)_Суточные  ставки" xfId="2574"/>
    <cellStyle name="_Реестр 01.07г_Разделы 14, 8(1).2, 9  БП РН-Бурение 2008-2012 (ВАНКОР)_Цена БП-09 уточн_для ПР_250309" xfId="2575"/>
    <cellStyle name="_Реестр 01.07г_Разделы 14, 8(1).2, 9  БП РН-Бурение 2008-2012 (ВАНКОР)_Цена ГП-09 согл ВН_030309 подписано РНБ" xfId="2576"/>
    <cellStyle name="_Реестр 01.07г_Разделы 14, 8(1).2, 9  БП РН-Бурение 2008-2012 (ВАНКОР)_Ценовые приложения_ ГП 09_250209 по тендеру" xfId="2577"/>
    <cellStyle name="_Реестр 01.07г_Расчет СС нефти_ВСФ_250309 уточн" xfId="2578"/>
    <cellStyle name="_Реестр 01.07г_Суточные  ставки" xfId="2579"/>
    <cellStyle name="_Реестр 01.07г_Цена БП-09 уточн_для ПР_250309" xfId="2580"/>
    <cellStyle name="_Реестр 01.07г_Цена ГП-09 согл ВН_030309 подписано РНБ" xfId="2581"/>
    <cellStyle name="_Реестр 01.07г_Ценовые приложения_ ГП 09_250209 по тендеру" xfId="2582"/>
    <cellStyle name="_Реестр выполн объема  за июль 2007 г." xfId="2583"/>
    <cellStyle name="_Реестр объемов ГФ за 2007 г" xfId="2584"/>
    <cellStyle name="_РЕЕСТР ОБЪЕМОВ ГФ за 2007г  2.08" xfId="2585"/>
    <cellStyle name="_РЕЕСТР ОБЪЕМОВ ГФ за 2007г ож. август14.08" xfId="2586"/>
    <cellStyle name="_Реестр объемов за  2007 г. " xfId="2587"/>
    <cellStyle name="_Ремонт скважин" xfId="2588"/>
    <cellStyle name="_Ресал" xfId="2589"/>
    <cellStyle name="_САЗ ИБ 2003 урезанный (29.11.02) Мусаелян" xfId="2590"/>
    <cellStyle name="_САЗ ИБ 2003 урезанный1" xfId="2591"/>
    <cellStyle name="_САР разбивка помес." xfId="2592"/>
    <cellStyle name="_САР разбивка помес._Р.12 Труд" xfId="2593"/>
    <cellStyle name="_Саша  ЗБС для планового" xfId="2594"/>
    <cellStyle name="_СВОД" xfId="2595"/>
    <cellStyle name="_свод 10 новый" xfId="2596"/>
    <cellStyle name="_Свод AFE (блок А и Б) 29.12.03" xfId="2597"/>
    <cellStyle name="_СВОД БП" xfId="2598"/>
    <cellStyle name="_СВОД БП 2" xfId="2599"/>
    <cellStyle name="_СВОД БП_Maket БП" xfId="2600"/>
    <cellStyle name="_СВОД БП_Maket БП 2" xfId="2601"/>
    <cellStyle name="_СВОД БП_Maket БП_Выручка для БП-09 ред 251108 вар А с РУС _ГП ВДЗ с формулами" xfId="2602"/>
    <cellStyle name="_СВОД БП_Maket БП_Выручка для БП-09 ред 251108 вар А с РУС _ГП ВДЗ с формулами 2" xfId="2603"/>
    <cellStyle name="_СВОД БП_Maket БП_Выручка для БП-09 ред 251108 вар А с РУС _ГП ВДЗ с формулами_Расчет Петим-3 ред 030609" xfId="2604"/>
    <cellStyle name="_СВОД БП_Maket БП_Выручка для БП-09 ред 251108 вар А с РУС _ГП ВДЗ с формулами_Расчет Петим-3 ред 030609 2" xfId="2605"/>
    <cellStyle name="_СВОД БП_Maket БП_Выручка для БП-09 ред 251108 вар А с РУС _ГП ВДЗ с формулами_Расчет Петим-3 ред 030609_Расчет ЭБ кусты 1,7 ред 290110 доработка_3" xfId="2606"/>
    <cellStyle name="_СВОД БП_Maket БП_Выручка для БП-09 ред 251108 вар А с РУС _ГП ВДЗ с формулами_Расчет Петим-3 ред 030609_Расчет ЭБ кусты 1,7 ред 290110 доработка_3 2" xfId="2607"/>
    <cellStyle name="_СВОД БП_Maket БП_Выручка для БП-09 ред 251108 вар А с РУС _ГП ВДЗ с формулами_Расчет ЭБ кусты 1,7 ред 290110 доработка_3" xfId="2608"/>
    <cellStyle name="_СВОД БП_Maket БП_Выручка для БП-09 ред 251108 вар А с РУС _ГП ВДЗ с формулами_Расчет ЭБ кусты 1,7 ред 290110 доработка_3 2" xfId="2609"/>
    <cellStyle name="_СВОД БП_Maket БП_Расчет СС нефти_ВСФ_250309 уточн" xfId="2610"/>
    <cellStyle name="_СВОД БП_Maket БП_Расчет СС нефти_ВСФ_250309 уточн 2" xfId="2611"/>
    <cellStyle name="_СВОД БП_Maket БП_Расчет СС нефти_ВСФ_250309 уточн_Расчет ЭБ кусты 1,7 ред 290110 доработка_3" xfId="2612"/>
    <cellStyle name="_СВОД БП_Maket БП_Расчет СС нефти_ВСФ_250309 уточн_Расчет ЭБ кусты 1,7 ред 290110 доработка_3 2" xfId="2613"/>
    <cellStyle name="_СВОД БП_Maket БП_расчет стоимости метра проходки_ВСФ_250209" xfId="2614"/>
    <cellStyle name="_СВОД БП_Maket БП_расчет стоимости метра проходки_ВСФ_250209 2" xfId="2615"/>
    <cellStyle name="_СВОД БП_Maket БП_расчет стоимости метра проходки_ВСФ_250209_Расчет Петим-3 ред 030609" xfId="2616"/>
    <cellStyle name="_СВОД БП_Maket БП_расчет стоимости метра проходки_ВСФ_250209_Расчет Петим-3 ред 030609 2" xfId="2617"/>
    <cellStyle name="_СВОД БП_Maket БП_расчет стоимости метра проходки_ВСФ_250209_Расчет Петим-3 ред 030609_Расчет ЭБ кусты 1,7 ред 290110 доработка_3" xfId="2618"/>
    <cellStyle name="_СВОД БП_Maket БП_расчет стоимости метра проходки_ВСФ_250209_Расчет Петим-3 ред 030609_Расчет ЭБ кусты 1,7 ред 290110 доработка_3 2" xfId="2619"/>
    <cellStyle name="_СВОД БП_Maket БП_расчет стоимости метра проходки_ВСФ_250209_Расчет ЭБ кусты 1,7 ред 290110 доработка_3" xfId="2620"/>
    <cellStyle name="_СВОД БП_Maket БП_расчет стоимости метра проходки_ВСФ_250209_Расчет ЭБ кусты 1,7 ред 290110 доработка_3 2" xfId="2621"/>
    <cellStyle name="_СВОД БП_Maket БП_Суточные  ставки" xfId="2622"/>
    <cellStyle name="_СВОД БП_Maket БП_Суточные  ставки 2" xfId="2623"/>
    <cellStyle name="_СВОД БП_Maket БП_Суточные  ставки_Расчет ЭБ кусты 1,7 ред 290110 доработка_3" xfId="2624"/>
    <cellStyle name="_СВОД БП_Maket БП_Суточные  ставки_Расчет ЭБ кусты 1,7 ред 290110 доработка_3 2" xfId="2625"/>
    <cellStyle name="_СВОД БП_Maket БП_Цена ГП-09 согл ВН_030309 подписано РНБ" xfId="2626"/>
    <cellStyle name="_СВОД БП_Maket БП_Цена ГП-09 согл ВН_030309 подписано РНБ 2" xfId="2627"/>
    <cellStyle name="_СВОД БП_Maket БП_Цена ГП-09 согл ВН_030309 подписано РНБ_Расчет ЭБ кусты 1,7 ред 290110 доработка_3" xfId="2628"/>
    <cellStyle name="_СВОД БП_Maket БП_Цена ГП-09 согл ВН_030309 подписано РНБ_Расчет ЭБ кусты 1,7 ред 290110 доработка_3 2" xfId="2629"/>
    <cellStyle name="_СВОД БП_Maket БП_Ценовые приложения_ ГП 09_200209" xfId="2630"/>
    <cellStyle name="_СВОД БП_Maket БП_Ценовые приложения_ ГП 09_200209 2" xfId="2631"/>
    <cellStyle name="_СВОД БП_Maket БП_Ценовые приложения_ ГП 09_200209_Расчет Петим-3 ред 030609" xfId="2632"/>
    <cellStyle name="_СВОД БП_Maket БП_Ценовые приложения_ ГП 09_200209_Расчет Петим-3 ред 030609 2" xfId="2633"/>
    <cellStyle name="_СВОД БП_Maket БП_Ценовые приложения_ ГП 09_200209_Расчет Петим-3 ред 030609_Расчет ЭБ кусты 1,7 ред 290110 доработка_3" xfId="2634"/>
    <cellStyle name="_СВОД БП_Maket БП_Ценовые приложения_ ГП 09_200209_Расчет Петим-3 ред 030609_Расчет ЭБ кусты 1,7 ред 290110 доработка_3 2" xfId="2635"/>
    <cellStyle name="_СВОД БП_Maket БП_Ценовые приложения_ ГП 09_200209_Расчет ЭБ кусты 1,7 ред 290110 доработка_3" xfId="2636"/>
    <cellStyle name="_СВОД БП_Maket БП_Ценовые приложения_ ГП 09_200209_Расчет ЭБ кусты 1,7 ред 290110 доработка_3 2" xfId="2637"/>
    <cellStyle name="_СВОД БП_Maket БП_Ценовые приложения_ ГП 09_250209 по тендеру" xfId="2638"/>
    <cellStyle name="_СВОД БП_Maket БП_Ценовые приложения_ ГП 09_250209 по тендеру 2" xfId="2639"/>
    <cellStyle name="_СВОД БП_Maket БП_Эл_энергия_ВСФ_240209_БП" xfId="2640"/>
    <cellStyle name="_СВОД БП_Maket БП_Эл_энергия_ВСФ_240209_БП 2" xfId="2641"/>
    <cellStyle name="_СВОД БП_Maket БП_Эл_энергия_ВСФ_240209_БП_Расчет СС нефти_ВСФ_250309 уточн" xfId="2642"/>
    <cellStyle name="_СВОД БП_Maket БП_Эл_энергия_ВСФ_240209_БП_Расчет СС нефти_ВСФ_250309 уточн 2" xfId="2643"/>
    <cellStyle name="_СВОД БП_Выручка для БП-09 ред 251108 вар А с РУС _ГП ВДЗ с формулами" xfId="2644"/>
    <cellStyle name="_СВОД БП_Выручка для БП-09 ред 251108 вар А с РУС _ГП ВДЗ с формулами 2" xfId="2645"/>
    <cellStyle name="_СВОД БП_Выручка для БП-09 ред 251108 вар А с РУС _ГП ВДЗ с формулами_Расчет Петим-3 ред 030609" xfId="2646"/>
    <cellStyle name="_СВОД БП_Выручка для БП-09 ред 251108 вар А с РУС _ГП ВДЗ с формулами_Расчет Петим-3 ред 030609 2" xfId="2647"/>
    <cellStyle name="_СВОД БП_Выручка для БП-09 ред 251108 вар А с РУС _ГП ВДЗ с формулами_Расчет Петим-3 ред 030609_Расчет ЭБ кусты 1,7 ред 290110 доработка_3" xfId="2648"/>
    <cellStyle name="_СВОД БП_Выручка для БП-09 ред 251108 вар А с РУС _ГП ВДЗ с формулами_Расчет Петим-3 ред 030609_Расчет ЭБ кусты 1,7 ред 290110 доработка_3 2" xfId="2649"/>
    <cellStyle name="_СВОД БП_Выручка для БП-09 ред 251108 вар А с РУС _ГП ВДЗ с формулами_Расчет ЭБ кусты 1,7 ред 290110 доработка_3" xfId="2650"/>
    <cellStyle name="_СВОД БП_Выручка для БП-09 ред 251108 вар А с РУС _ГП ВДЗ с формулами_Расчет ЭБ кусты 1,7 ред 290110 доработка_3 2" xfId="2651"/>
    <cellStyle name="_СВОД БП_Копия выручки 2_161008" xfId="2652"/>
    <cellStyle name="_СВОД БП_Копия выручки 2_161008 2" xfId="2653"/>
    <cellStyle name="_СВОД БП_Копия выручки 211" xfId="2654"/>
    <cellStyle name="_СВОД БП_Копия выручки 211 2" xfId="2655"/>
    <cellStyle name="_СВОД БП_Расчет СС нефти_ВСФ_250309 уточн" xfId="2656"/>
    <cellStyle name="_СВОД БП_Расчет СС нефти_ВСФ_250309 уточн 2" xfId="2657"/>
    <cellStyle name="_СВОД БП_расчет стоимости метра проходки_ВСФ_250209" xfId="2658"/>
    <cellStyle name="_СВОД БП_расчет стоимости метра проходки_ВСФ_250209 2" xfId="2659"/>
    <cellStyle name="_СВОД БП_расчет стоимости метра проходки_ВСФ_250209_Расчет Петим-3 ред 030609" xfId="2660"/>
    <cellStyle name="_СВОД БП_расчет стоимости метра проходки_ВСФ_250209_Расчет Петим-3 ред 030609 2" xfId="2661"/>
    <cellStyle name="_СВОД БП_расчет стоимости метра проходки_ВСФ_250209_Расчет Петим-3 ред 030609_Расчет ЭБ кусты 1,7 ред 290110 доработка_3" xfId="2662"/>
    <cellStyle name="_СВОД БП_расчет стоимости метра проходки_ВСФ_250209_Расчет Петим-3 ред 030609_Расчет ЭБ кусты 1,7 ред 290110 доработка_3 2" xfId="2663"/>
    <cellStyle name="_СВОД БП_расчет стоимости метра проходки_ВСФ_250209_Расчет ЭБ кусты 1,7 ред 290110 доработка_3" xfId="2664"/>
    <cellStyle name="_СВОД БП_расчет стоимости метра проходки_ВСФ_250209_Расчет ЭБ кусты 1,7 ред 290110 доработка_3 2" xfId="2665"/>
    <cellStyle name="_СВОД БП_РБ Ванкор 17" xfId="2666"/>
    <cellStyle name="_СВОД БП_РБ Ванкор 17 2" xfId="2667"/>
    <cellStyle name="_СВОД БП_РБ ВСНК 141108" xfId="2668"/>
    <cellStyle name="_СВОД БП_РБ ВСНК 141108 2" xfId="2669"/>
    <cellStyle name="_СВОД БП_Стоимость Юр_81  РБ ЮТМ_в ЦАУ_221008" xfId="2670"/>
    <cellStyle name="_СВОД БП_Стоимость Юр_81  РБ ЮТМ_в ЦАУ_221008 2" xfId="2671"/>
    <cellStyle name="_СВОД БП_Суточные  ставки" xfId="2672"/>
    <cellStyle name="_СВОД БП_Суточные  ставки 2" xfId="2673"/>
    <cellStyle name="_СВОД БП_Цена ГП-09 согл ВН_030309 подписано РНБ" xfId="2674"/>
    <cellStyle name="_СВОД БП_Цена ГП-09 согл ВН_030309 подписано РНБ 2" xfId="2675"/>
    <cellStyle name="_СВОД БП_Ценовые приложения_ ГП 09_200209" xfId="2676"/>
    <cellStyle name="_СВОД БП_Ценовые приложения_ ГП 09_200209 2" xfId="2677"/>
    <cellStyle name="_СВОД БП_Ценовые приложения_ ГП 09_200209_Расчет Петим-3 ред 030609" xfId="2678"/>
    <cellStyle name="_СВОД БП_Ценовые приложения_ ГП 09_200209_Расчет Петим-3 ред 030609 2" xfId="2679"/>
    <cellStyle name="_СВОД БП_Ценовые приложения_ ГП 09_200209_Расчет Петим-3 ред 030609_Расчет ЭБ кусты 1,7 ред 290110 доработка_3" xfId="2680"/>
    <cellStyle name="_СВОД БП_Ценовые приложения_ ГП 09_200209_Расчет Петим-3 ред 030609_Расчет ЭБ кусты 1,7 ред 290110 доработка_3 2" xfId="2681"/>
    <cellStyle name="_СВОД БП_Ценовые приложения_ ГП 09_200209_Расчет ЭБ кусты 1,7 ред 290110 доработка_3" xfId="2682"/>
    <cellStyle name="_СВОД БП_Ценовые приложения_ ГП 09_200209_Расчет ЭБ кусты 1,7 ред 290110 доработка_3 2" xfId="2683"/>
    <cellStyle name="_СВОД БП_Ценовые приложения_ ГП 09_250209 по тендеру" xfId="2684"/>
    <cellStyle name="_СВОД БП_Ценовые приложения_ ГП 09_250209 по тендеру 2" xfId="2685"/>
    <cellStyle name="_СВОД БП_ЭБ ВСНК" xfId="2686"/>
    <cellStyle name="_СВОД БП_ЭБ ВСНК 2" xfId="2687"/>
    <cellStyle name="_СВОД БП_ЭБ ВСНК ред 131108" xfId="2688"/>
    <cellStyle name="_СВОД БП_ЭБ ВСНК ред 131108 2" xfId="2689"/>
    <cellStyle name="_СВОД БП_Эл_энергия_ВСФ_240209_БП" xfId="2690"/>
    <cellStyle name="_СВОД БП_Эл_энергия_ВСФ_240209_БП 2" xfId="2691"/>
    <cellStyle name="_СВОД БП_Эл_энергия_ВСФ_240209_БП_Расчет СС нефти_ВСФ_250309 уточн" xfId="2692"/>
    <cellStyle name="_СВОД БП_Эл_энергия_ВСФ_240209_БП_Расчет СС нефти_ВСФ_250309 уточн 2" xfId="2693"/>
    <cellStyle name="_Свод ВН разведка 2008г" xfId="2694"/>
    <cellStyle name="_Свод по ПНГ от 11.07.07" xfId="2695"/>
    <cellStyle name="_сводная информация к защите (данные без индекса)" xfId="2696"/>
    <cellStyle name="_сводная информация к защите (данные без индекса)_Выручка для БП-09 ред 251108 вар А с РУС _ГП ВДЗ с формулами" xfId="2697"/>
    <cellStyle name="_сводная информация к защите (данные без индекса)_Копия выручки 2" xfId="2698"/>
    <cellStyle name="_сводная информация к защите (данные без индекса)_Копия выручки 2_Расчет СС нефти_ВСФ_250309 уточн" xfId="2699"/>
    <cellStyle name="_сводная информация к защите (данные без индекса)_Копия выручки 2_Суточные  ставки" xfId="2700"/>
    <cellStyle name="_сводная информация к защите (данные без индекса)_Копия выручки 2_Цена БП-09 уточн_для ПР_250309" xfId="2701"/>
    <cellStyle name="_сводная информация к защите (данные без индекса)_Копия выручки 2_Цена ГП-09 согл ВН_030309 подписано РНБ" xfId="2702"/>
    <cellStyle name="_сводная информация к защите (данные без индекса)_Копия выручки 2_Ценовые приложения_ ГП 09_250209 по тендеру" xfId="2703"/>
    <cellStyle name="_сводная информация к защите (данные без индекса)_ЛОТ № 01 (ЭБ куст №1) ред" xfId="2704"/>
    <cellStyle name="_сводная информация к защите (данные без индекса)_ЛОТ № 01 (ЭБ куст №1) ред_Анализ_СС тендер 09 свод" xfId="2705"/>
    <cellStyle name="_сводная информация к защите (данные без индекса)_ЛОТ № 01 (ЭБ куст №1) ред_Анализ_СС тендер 09 свод_копия для доработки_090908" xfId="2706"/>
    <cellStyle name="_сводная информация к защите (данные без индекса)_ЛОТ № 01 (ЭБ куст №1) ред_Анализ_СС тендер 09 свод_Расчет СС нефти_ВСФ_250309 уточн" xfId="2707"/>
    <cellStyle name="_сводная информация к защите (данные без индекса)_ЛОТ № 01 (ЭБ куст №1) ред_Анализ_СС тендер 09 свод_Суточные  ставки" xfId="2708"/>
    <cellStyle name="_сводная информация к защите (данные без индекса)_ЛОТ № 01 (ЭБ куст №1) ред_Анализ_СС тендер 09 свод_Цена БП-09 уточн_для ПР_250309" xfId="2709"/>
    <cellStyle name="_сводная информация к защите (данные без индекса)_ЛОТ № 01 (ЭБ куст №1) ред_Анализ_СС тендер 09 свод_Цена ГП-09 согл ВН_030309 подписано РНБ" xfId="2710"/>
    <cellStyle name="_сводная информация к защите (данные без индекса)_ЛОТ № 01 (ЭБ куст №1) ред_Анализ_СС тендер 09 свод_Ценовые приложения_ ГП 09_250209 по тендеру" xfId="2711"/>
    <cellStyle name="_сводная информация к защите (данные без индекса)_ЛОТ № 01 (ЭБ куст №1) ред_Расчет СС нефти_ВСФ_250309 уточн" xfId="2712"/>
    <cellStyle name="_сводная информация к защите (данные без индекса)_ЛОТ № 01 (ЭБ куст №1) ред_Суточные  ставки" xfId="2713"/>
    <cellStyle name="_сводная информация к защите (данные без индекса)_ЛОТ № 01 (ЭБ куст №1) ред_Цена БП-09 уточн_для ПР_250309" xfId="2714"/>
    <cellStyle name="_сводная информация к защите (данные без индекса)_ЛОТ № 01 (ЭБ куст №1) ред_Цена ГП-09 согл ВН_030309 подписано РНБ" xfId="2715"/>
    <cellStyle name="_сводная информация к защите (данные без индекса)_ЛОТ № 01 (ЭБ куст №1) ред_Ценовые приложения_ ГП 09_250209 по тендеру" xfId="2716"/>
    <cellStyle name="_сводная информация к защите (данные без индекса)_ПСДЦ ПНГ (ДС3 новый график с изменением)" xfId="2717"/>
    <cellStyle name="_сводная информация к защите (данные без индекса)_Разделы 14, 8(1).2, 9  БП РН-Бурение 2008-2012 (ВАНКОР)" xfId="2718"/>
    <cellStyle name="_сводная информация к защите (данные без индекса)_Разделы 14, 8(1).2, 9  БП РН-Бурение 2008-2012 (ВАНКОР)_Расчет СС нефти_ВСФ_250309 уточн" xfId="2719"/>
    <cellStyle name="_сводная информация к защите (данные без индекса)_Разделы 14, 8(1).2, 9  БП РН-Бурение 2008-2012 (ВАНКОР)_Суточные  ставки" xfId="2720"/>
    <cellStyle name="_сводная информация к защите (данные без индекса)_Разделы 14, 8(1).2, 9  БП РН-Бурение 2008-2012 (ВАНКОР)_Цена БП-09 уточн_для ПР_250309" xfId="2721"/>
    <cellStyle name="_сводная информация к защите (данные без индекса)_Разделы 14, 8(1).2, 9  БП РН-Бурение 2008-2012 (ВАНКОР)_Цена ГП-09 согл ВН_030309 подписано РНБ" xfId="2722"/>
    <cellStyle name="_сводная информация к защите (данные без индекса)_Разделы 14, 8(1).2, 9  БП РН-Бурение 2008-2012 (ВАНКОР)_Ценовые приложения_ ГП 09_250209 по тендеру" xfId="2723"/>
    <cellStyle name="_сводная информация к защите (данные без индекса)_Расчет 17 ВН" xfId="2724"/>
    <cellStyle name="_сводная информация к защите (данные без индекса)_Расчет СС нефти_ВСФ_250309 уточн" xfId="2725"/>
    <cellStyle name="_сводная информация к защите (данные без индекса)_расчет СС_ВСНК_с БКФ" xfId="2726"/>
    <cellStyle name="_сводная информация к защите (данные без индекса)_расчет СС_ВСНК_с БКФ_Расчет СС нефти_ВСФ_250309 уточн" xfId="2727"/>
    <cellStyle name="_сводная информация к защите (данные без индекса)_расчет СС_ВСНК_с БКФ_Суточные  ставки" xfId="2728"/>
    <cellStyle name="_сводная информация к защите (данные без индекса)_расчет СС_ВСНК_с БКФ_Цена БП-09 уточн_для ПР_250309" xfId="2729"/>
    <cellStyle name="_сводная информация к защите (данные без индекса)_расчет СС_ВСНК_с БКФ_Цена ГП-09 согл ВН_030309 подписано РНБ" xfId="2730"/>
    <cellStyle name="_сводная информация к защите (данные без индекса)_расчет СС_ВСНК_с БКФ_Ценовые приложения_ ГП 09_250209 по тендеру" xfId="2731"/>
    <cellStyle name="_сводная информация к защите (данные без индекса)_Расчет стоимости скв" xfId="2732"/>
    <cellStyle name="_сводная информация к защите (данные без индекса)_Расчет стоимости скв 17 Ванкор" xfId="2733"/>
    <cellStyle name="_сводная информация к защите (данные без индекса)_Расчет стоимости скв 17 Ванкор_Анализ_СС тендер 09 свод" xfId="2734"/>
    <cellStyle name="_сводная информация к защите (данные без индекса)_Расчет стоимости скв 17 Ванкор_Анализ_СС тендер 09 свод_копия для доработки_090908" xfId="2735"/>
    <cellStyle name="_сводная информация к защите (данные без индекса)_Расчет стоимости скв 17 Ванкор_Анализ_СС тендер 09 свод_Расчет СС нефти_ВСФ_250309 уточн" xfId="2736"/>
    <cellStyle name="_сводная информация к защите (данные без индекса)_Расчет стоимости скв 17 Ванкор_Анализ_СС тендер 09 свод_Суточные  ставки" xfId="2737"/>
    <cellStyle name="_сводная информация к защите (данные без индекса)_Расчет стоимости скв 17 Ванкор_Анализ_СС тендер 09 свод_Цена БП-09 уточн_для ПР_250309" xfId="2738"/>
    <cellStyle name="_сводная информация к защите (данные без индекса)_Расчет стоимости скв 17 Ванкор_Анализ_СС тендер 09 свод_Цена ГП-09 согл ВН_030309 подписано РНБ" xfId="2739"/>
    <cellStyle name="_сводная информация к защите (данные без индекса)_Расчет стоимости скв 17 Ванкор_Анализ_СС тендер 09 свод_Ценовые приложения_ ГП 09_250209 по тендеру" xfId="2740"/>
    <cellStyle name="_сводная информация к защите (данные без индекса)_Расчет стоимости скв 17 Ванкор_Расчет СС нефти_ВСФ_250309 уточн" xfId="2741"/>
    <cellStyle name="_сводная информация к защите (данные без индекса)_Расчет стоимости скв 17 Ванкор_Суточные  ставки" xfId="2742"/>
    <cellStyle name="_сводная информация к защите (данные без индекса)_Расчет стоимости скв 17 Ванкор_Цена БП-09 уточн_для ПР_250309" xfId="2743"/>
    <cellStyle name="_сводная информация к защите (данные без индекса)_Расчет стоимости скв 17 Ванкор_Цена ГП-09 согл ВН_030309 подписано РНБ" xfId="2744"/>
    <cellStyle name="_сводная информация к защите (данные без индекса)_Расчет стоимости скв 17 Ванкор_Ценовые приложения_ ГП 09_250209 по тендеру" xfId="2745"/>
    <cellStyle name="_сводная информация к защите (данные без индекса)_Расчет стоимости скв_авиация" xfId="2746"/>
    <cellStyle name="_сводная информация к защите (данные без индекса)_Расчет стоимости скв_Выручка ЭБ ВСНК 09 ред.241108" xfId="2747"/>
    <cellStyle name="_сводная информация к защите (данные без индекса)_Расчет стоимости скв_Выручка ЭБ ВСНК 09 ред.241108_для ВСНК" xfId="2748"/>
    <cellStyle name="_сводная информация к защите (данные без индекса)_Расчет стоимости скв_Копия стоимость Юр-81 ред 160309 печать" xfId="2749"/>
    <cellStyle name="_сводная информация к защите (данные без индекса)_Расчет стоимости скв_расчет БПО 141008" xfId="2750"/>
    <cellStyle name="_сводная информация к защите (данные без индекса)_Расчет стоимости скв_расчет СС_ВСНК_ЭБ_09 ред 111108" xfId="2751"/>
    <cellStyle name="_сводная информация к защите (данные без индекса)_Расчет стоимости скв_расчет СС_ВСНК_ЭБ_09 ред 161008" xfId="2752"/>
    <cellStyle name="_сводная информация к защите (данные без индекса)_Расчет стоимости скв_расчет СС_ВСНК_ЭБ_09 ред 201008" xfId="2753"/>
    <cellStyle name="_сводная информация к защите (данные без индекса)_Расчет стоимости скв_Расчет стоимости Петим-3 ред 250309" xfId="2754"/>
    <cellStyle name="_сводная информация к защите (данные без индекса)_Расчет стоимости скв_Расчет стоимости ЮР-83 копия" xfId="2755"/>
    <cellStyle name="_сводная информация к защите (данные без индекса)_Расчет стоимости скв_Расчет стоимости ЮР-83 уточн_100609" xfId="2756"/>
    <cellStyle name="_сводная информация к защите (данные без индекса)_Расчет стоимости скв_Расчет ЭБ кусты 1,7 ред 290110 доработка_3" xfId="2757"/>
    <cellStyle name="_сводная информация к защите (данные без индекса)_Расчет стоимости скв_Расчет ЭБ ред 020609 с лотами" xfId="2758"/>
    <cellStyle name="_сводная информация к защите (данные без индекса)_Расчет стоимости скв_Смета БПО_ЮТМ на 2010г ред 020609" xfId="2759"/>
    <cellStyle name="_сводная информация к защите (данные без индекса)_Расчет стоимости скв_Смета БПО_ЮТМ на 2010гот Дьяченко" xfId="2760"/>
    <cellStyle name="_сводная информация к защите (данные без индекса)_Расчет стоимости скв_стоимость Юр-81 ред 130309 от Дьяченко" xfId="2761"/>
    <cellStyle name="_сводная информация к защите (данные без индекса)_Расчет стоимости скв_стоимость Юр-81 ред 131208 для ВСНК нов сервис" xfId="2762"/>
    <cellStyle name="_сводная информация к защите (данные без индекса)_Расчет стоимости скв_стоимость Юр-81 ред 140209 в договор" xfId="2763"/>
    <cellStyle name="_сводная информация к защите (данные без индекса)_Расчет стоимости скв_стоимость Юр-81 ред 160309" xfId="2764"/>
    <cellStyle name="_сводная информация к защите (данные без индекса)_Расчет стоимости скв_стоимость Юр-81 ред 180209" xfId="2765"/>
    <cellStyle name="_сводная информация к защите (данные без индекса)_Расчет стоимости скв_стоимость Юр-81 ред 190109" xfId="2766"/>
    <cellStyle name="_сводная информация к защите (данные без индекса)_Расчет стоимости скв_стоимость Юр-81 ред 200309 на 100 сут.уточн_1" xfId="2767"/>
    <cellStyle name="_сводная информация к защите (данные без индекса)_Расчет стоимости скв_стоимость Юр-81 ред 210109 в договор" xfId="2768"/>
    <cellStyle name="_сводная информация к защите (данные без индекса)_Расчет стоимости скв_стоимость Юр-81 ред 241108" xfId="2769"/>
    <cellStyle name="_сводная информация к защите (данные без индекса)_Расчет стоимости скв_стоимость Юр-81 ред 241108 без БПО" xfId="2770"/>
    <cellStyle name="_сводная информация к защите (данные без индекса)_Расчет стоимости скв_стоимость Юр-81 ред 241108_в ВСНК" xfId="2771"/>
    <cellStyle name="_сводная информация к защите (данные без индекса)_Расчет стоимости скв_Юр-81 исп со станка" xfId="2772"/>
    <cellStyle name="_сводная информация к защите (данные без индекса)_Расчет ст-ти скв.№1 Вост.-Лод._60_скорр" xfId="2773"/>
    <cellStyle name="_сводная информация к защите (данные без индекса)_Суточные  ставки" xfId="2774"/>
    <cellStyle name="_сводная информация к защите (данные без индекса)_Цена БП-09 уточн_для ПР_250309" xfId="2775"/>
    <cellStyle name="_сводная информация к защите (данные без индекса)_Цена ГП-09 согл ВН_030309 подписано РНБ" xfId="2776"/>
    <cellStyle name="_сводная информация к защите (данные без индекса)_Ценовые приложения_ ГП 09_250209 по тендеру" xfId="2777"/>
    <cellStyle name="_сводная информация к защите 2006 г. (данные без индекса)" xfId="2778"/>
    <cellStyle name="_сводная информация к защите 2006 г. (данные без индекса)_Выручка для БП-09 ред 251108 вар А с РУС _ГП ВДЗ с формулами" xfId="2779"/>
    <cellStyle name="_сводная информация к защите 2006 г. (данные без индекса)_Копия выручки 2" xfId="2780"/>
    <cellStyle name="_сводная информация к защите 2006 г. (данные без индекса)_Копия выручки 2_Расчет СС нефти_ВСФ_250309 уточн" xfId="2781"/>
    <cellStyle name="_сводная информация к защите 2006 г. (данные без индекса)_Копия выручки 2_Суточные  ставки" xfId="2782"/>
    <cellStyle name="_сводная информация к защите 2006 г. (данные без индекса)_Копия выручки 2_Цена БП-09 уточн_для ПР_250309" xfId="2783"/>
    <cellStyle name="_сводная информация к защите 2006 г. (данные без индекса)_Копия выручки 2_Цена ГП-09 согл ВН_030309 подписано РНБ" xfId="2784"/>
    <cellStyle name="_сводная информация к защите 2006 г. (данные без индекса)_Копия выручки 2_Ценовые приложения_ ГП 09_250209 по тендеру" xfId="2785"/>
    <cellStyle name="_сводная информация к защите 2006 г. (данные без индекса)_ЛОТ № 01 (ЭБ куст №1) ред" xfId="2786"/>
    <cellStyle name="_сводная информация к защите 2006 г. (данные без индекса)_ЛОТ № 01 (ЭБ куст №1) ред_Анализ_СС тендер 09 свод" xfId="2787"/>
    <cellStyle name="_сводная информация к защите 2006 г. (данные без индекса)_ЛОТ № 01 (ЭБ куст №1) ред_Анализ_СС тендер 09 свод_копия для доработки_090908" xfId="2788"/>
    <cellStyle name="_сводная информация к защите 2006 г. (данные без индекса)_ЛОТ № 01 (ЭБ куст №1) ред_Анализ_СС тендер 09 свод_Расчет СС нефти_ВСФ_250309 уточн" xfId="2789"/>
    <cellStyle name="_сводная информация к защите 2006 г. (данные без индекса)_ЛОТ № 01 (ЭБ куст №1) ред_Анализ_СС тендер 09 свод_Суточные  ставки" xfId="2790"/>
    <cellStyle name="_сводная информация к защите 2006 г. (данные без индекса)_ЛОТ № 01 (ЭБ куст №1) ред_Анализ_СС тендер 09 свод_Цена БП-09 уточн_для ПР_250309" xfId="2791"/>
    <cellStyle name="_сводная информация к защите 2006 г. (данные без индекса)_ЛОТ № 01 (ЭБ куст №1) ред_Анализ_СС тендер 09 свод_Цена ГП-09 согл ВН_030309 подписано РНБ" xfId="2792"/>
    <cellStyle name="_сводная информация к защите 2006 г. (данные без индекса)_ЛОТ № 01 (ЭБ куст №1) ред_Анализ_СС тендер 09 свод_Ценовые приложения_ ГП 09_250209 по тендеру" xfId="2793"/>
    <cellStyle name="_сводная информация к защите 2006 г. (данные без индекса)_ЛОТ № 01 (ЭБ куст №1) ред_Расчет СС нефти_ВСФ_250309 уточн" xfId="2794"/>
    <cellStyle name="_сводная информация к защите 2006 г. (данные без индекса)_ЛОТ № 01 (ЭБ куст №1) ред_Суточные  ставки" xfId="2795"/>
    <cellStyle name="_сводная информация к защите 2006 г. (данные без индекса)_ЛОТ № 01 (ЭБ куст №1) ред_Цена БП-09 уточн_для ПР_250309" xfId="2796"/>
    <cellStyle name="_сводная информация к защите 2006 г. (данные без индекса)_ЛОТ № 01 (ЭБ куст №1) ред_Цена ГП-09 согл ВН_030309 подписано РНБ" xfId="2797"/>
    <cellStyle name="_сводная информация к защите 2006 г. (данные без индекса)_ЛОТ № 01 (ЭБ куст №1) ред_Ценовые приложения_ ГП 09_250209 по тендеру" xfId="2798"/>
    <cellStyle name="_сводная информация к защите 2006 г. (данные без индекса)_ПСДЦ ПНГ (ДС3 новый график с изменением)" xfId="2799"/>
    <cellStyle name="_сводная информация к защите 2006 г. (данные без индекса)_Разделы 14, 8(1).2, 9  БП РН-Бурение 2008-2012 (ВАНКОР)" xfId="2800"/>
    <cellStyle name="_сводная информация к защите 2006 г. (данные без индекса)_Разделы 14, 8(1).2, 9  БП РН-Бурение 2008-2012 (ВАНКОР)_Расчет СС нефти_ВСФ_250309 уточн" xfId="2801"/>
    <cellStyle name="_сводная информация к защите 2006 г. (данные без индекса)_Разделы 14, 8(1).2, 9  БП РН-Бурение 2008-2012 (ВАНКОР)_Суточные  ставки" xfId="2802"/>
    <cellStyle name="_сводная информация к защите 2006 г. (данные без индекса)_Разделы 14, 8(1).2, 9  БП РН-Бурение 2008-2012 (ВАНКОР)_Цена БП-09 уточн_для ПР_250309" xfId="2803"/>
    <cellStyle name="_сводная информация к защите 2006 г. (данные без индекса)_Разделы 14, 8(1).2, 9  БП РН-Бурение 2008-2012 (ВАНКОР)_Цена ГП-09 согл ВН_030309 подписано РНБ" xfId="2804"/>
    <cellStyle name="_сводная информация к защите 2006 г. (данные без индекса)_Разделы 14, 8(1).2, 9  БП РН-Бурение 2008-2012 (ВАНКОР)_Ценовые приложения_ ГП 09_250209 по тендеру" xfId="2805"/>
    <cellStyle name="_сводная информация к защите 2006 г. (данные без индекса)_Расчет 17 ВН" xfId="2806"/>
    <cellStyle name="_сводная информация к защите 2006 г. (данные без индекса)_Расчет СС нефти_ВСФ_250309 уточн" xfId="2807"/>
    <cellStyle name="_сводная информация к защите 2006 г. (данные без индекса)_расчет СС_ВСНК_с БКФ" xfId="2808"/>
    <cellStyle name="_сводная информация к защите 2006 г. (данные без индекса)_расчет СС_ВСНК_с БКФ_Расчет СС нефти_ВСФ_250309 уточн" xfId="2809"/>
    <cellStyle name="_сводная информация к защите 2006 г. (данные без индекса)_расчет СС_ВСНК_с БКФ_Суточные  ставки" xfId="2810"/>
    <cellStyle name="_сводная информация к защите 2006 г. (данные без индекса)_расчет СС_ВСНК_с БКФ_Цена БП-09 уточн_для ПР_250309" xfId="2811"/>
    <cellStyle name="_сводная информация к защите 2006 г. (данные без индекса)_расчет СС_ВСНК_с БКФ_Цена ГП-09 согл ВН_030309 подписано РНБ" xfId="2812"/>
    <cellStyle name="_сводная информация к защите 2006 г. (данные без индекса)_расчет СС_ВСНК_с БКФ_Ценовые приложения_ ГП 09_250209 по тендеру" xfId="2813"/>
    <cellStyle name="_сводная информация к защите 2006 г. (данные без индекса)_Расчет стоимости скв" xfId="2814"/>
    <cellStyle name="_сводная информация к защите 2006 г. (данные без индекса)_Расчет стоимости скв 17 Ванкор" xfId="2815"/>
    <cellStyle name="_сводная информация к защите 2006 г. (данные без индекса)_Расчет стоимости скв 17 Ванкор_Анализ_СС тендер 09 свод" xfId="2816"/>
    <cellStyle name="_сводная информация к защите 2006 г. (данные без индекса)_Расчет стоимости скв 17 Ванкор_Анализ_СС тендер 09 свод_копия для доработки_090908" xfId="2817"/>
    <cellStyle name="_сводная информация к защите 2006 г. (данные без индекса)_Расчет стоимости скв 17 Ванкор_Анализ_СС тендер 09 свод_Расчет СС нефти_ВСФ_250309 уточн" xfId="2818"/>
    <cellStyle name="_сводная информация к защите 2006 г. (данные без индекса)_Расчет стоимости скв 17 Ванкор_Анализ_СС тендер 09 свод_Суточные  ставки" xfId="2819"/>
    <cellStyle name="_сводная информация к защите 2006 г. (данные без индекса)_Расчет стоимости скв 17 Ванкор_Анализ_СС тендер 09 свод_Цена БП-09 уточн_для ПР_250309" xfId="2820"/>
    <cellStyle name="_сводная информация к защите 2006 г. (данные без индекса)_Расчет стоимости скв 17 Ванкор_Анализ_СС тендер 09 свод_Цена ГП-09 согл ВН_030309 подписано РНБ" xfId="2821"/>
    <cellStyle name="_сводная информация к защите 2006 г. (данные без индекса)_Расчет стоимости скв 17 Ванкор_Анализ_СС тендер 09 свод_Ценовые приложения_ ГП 09_250209 по тендеру" xfId="2822"/>
    <cellStyle name="_сводная информация к защите 2006 г. (данные без индекса)_Расчет стоимости скв 17 Ванкор_Расчет СС нефти_ВСФ_250309 уточн" xfId="2823"/>
    <cellStyle name="_сводная информация к защите 2006 г. (данные без индекса)_Расчет стоимости скв 17 Ванкор_Суточные  ставки" xfId="2824"/>
    <cellStyle name="_сводная информация к защите 2006 г. (данные без индекса)_Расчет стоимости скв 17 Ванкор_Цена БП-09 уточн_для ПР_250309" xfId="2825"/>
    <cellStyle name="_сводная информация к защите 2006 г. (данные без индекса)_Расчет стоимости скв 17 Ванкор_Цена ГП-09 согл ВН_030309 подписано РНБ" xfId="2826"/>
    <cellStyle name="_сводная информация к защите 2006 г. (данные без индекса)_Расчет стоимости скв 17 Ванкор_Ценовые приложения_ ГП 09_250209 по тендеру" xfId="2827"/>
    <cellStyle name="_сводная информация к защите 2006 г. (данные без индекса)_Расчет стоимости скв_авиация" xfId="2828"/>
    <cellStyle name="_сводная информация к защите 2006 г. (данные без индекса)_Расчет стоимости скв_Выручка ЭБ ВСНК 09 ред.241108" xfId="2829"/>
    <cellStyle name="_сводная информация к защите 2006 г. (данные без индекса)_Расчет стоимости скв_Выручка ЭБ ВСНК 09 ред.241108_для ВСНК" xfId="2830"/>
    <cellStyle name="_сводная информация к защите 2006 г. (данные без индекса)_Расчет стоимости скв_Копия стоимость Юр-81 ред 160309 печать" xfId="2831"/>
    <cellStyle name="_сводная информация к защите 2006 г. (данные без индекса)_Расчет стоимости скв_расчет БПО 141008" xfId="2832"/>
    <cellStyle name="_сводная информация к защите 2006 г. (данные без индекса)_Расчет стоимости скв_расчет СС_ВСНК_ЭБ_09 ред 111108" xfId="2833"/>
    <cellStyle name="_сводная информация к защите 2006 г. (данные без индекса)_Расчет стоимости скв_расчет СС_ВСНК_ЭБ_09 ред 161008" xfId="2834"/>
    <cellStyle name="_сводная информация к защите 2006 г. (данные без индекса)_Расчет стоимости скв_расчет СС_ВСНК_ЭБ_09 ред 201008" xfId="2835"/>
    <cellStyle name="_сводная информация к защите 2006 г. (данные без индекса)_Расчет стоимости скв_Расчет стоимости Петим-3 ред 250309" xfId="2836"/>
    <cellStyle name="_сводная информация к защите 2006 г. (данные без индекса)_Расчет стоимости скв_Расчет стоимости ЮР-83 копия" xfId="2837"/>
    <cellStyle name="_сводная информация к защите 2006 г. (данные без индекса)_Расчет стоимости скв_Расчет стоимости ЮР-83 уточн_100609" xfId="2838"/>
    <cellStyle name="_сводная информация к защите 2006 г. (данные без индекса)_Расчет стоимости скв_Расчет ЭБ кусты 1,7 ред 290110 доработка_3" xfId="2839"/>
    <cellStyle name="_сводная информация к защите 2006 г. (данные без индекса)_Расчет стоимости скв_Расчет ЭБ ред 020609 с лотами" xfId="2840"/>
    <cellStyle name="_сводная информация к защите 2006 г. (данные без индекса)_Расчет стоимости скв_Смета БПО_ЮТМ на 2010г ред 020609" xfId="2841"/>
    <cellStyle name="_сводная информация к защите 2006 г. (данные без индекса)_Расчет стоимости скв_Смета БПО_ЮТМ на 2010гот Дьяченко" xfId="2842"/>
    <cellStyle name="_сводная информация к защите 2006 г. (данные без индекса)_Расчет стоимости скв_стоимость Юр-81 ред 130309 от Дьяченко" xfId="2843"/>
    <cellStyle name="_сводная информация к защите 2006 г. (данные без индекса)_Расчет стоимости скв_стоимость Юр-81 ред 131208 для ВСНК нов сервис" xfId="2844"/>
    <cellStyle name="_сводная информация к защите 2006 г. (данные без индекса)_Расчет стоимости скв_стоимость Юр-81 ред 140209 в договор" xfId="2845"/>
    <cellStyle name="_сводная информация к защите 2006 г. (данные без индекса)_Расчет стоимости скв_стоимость Юр-81 ред 160309" xfId="2846"/>
    <cellStyle name="_сводная информация к защите 2006 г. (данные без индекса)_Расчет стоимости скв_стоимость Юр-81 ред 180209" xfId="2847"/>
    <cellStyle name="_сводная информация к защите 2006 г. (данные без индекса)_Расчет стоимости скв_стоимость Юр-81 ред 190109" xfId="2848"/>
    <cellStyle name="_сводная информация к защите 2006 г. (данные без индекса)_Расчет стоимости скв_стоимость Юр-81 ред 200309 на 100 сут.уточн_1" xfId="2849"/>
    <cellStyle name="_сводная информация к защите 2006 г. (данные без индекса)_Расчет стоимости скв_стоимость Юр-81 ред 210109 в договор" xfId="2850"/>
    <cellStyle name="_сводная информация к защите 2006 г. (данные без индекса)_Расчет стоимости скв_стоимость Юр-81 ред 241108" xfId="2851"/>
    <cellStyle name="_сводная информация к защите 2006 г. (данные без индекса)_Расчет стоимости скв_стоимость Юр-81 ред 241108 без БПО" xfId="2852"/>
    <cellStyle name="_сводная информация к защите 2006 г. (данные без индекса)_Расчет стоимости скв_стоимость Юр-81 ред 241108_в ВСНК" xfId="2853"/>
    <cellStyle name="_сводная информация к защите 2006 г. (данные без индекса)_Расчет стоимости скв_Юр-81 исп со станка" xfId="2854"/>
    <cellStyle name="_сводная информация к защите 2006 г. (данные без индекса)_Расчет ст-ти скв.№1 Вост.-Лод._60_скорр" xfId="2855"/>
    <cellStyle name="_сводная информация к защите 2006 г. (данные без индекса)_Суточные  ставки" xfId="2856"/>
    <cellStyle name="_сводная информация к защите 2006 г. (данные без индекса)_Цена БП-09 уточн_для ПР_250309" xfId="2857"/>
    <cellStyle name="_сводная информация к защите 2006 г. (данные без индекса)_Цена ГП-09 согл ВН_030309 подписано РНБ" xfId="2858"/>
    <cellStyle name="_сводная информация к защите 2006 г. (данные без индекса)_Ценовые приложения_ ГП 09_250209 по тендеру" xfId="2859"/>
    <cellStyle name="_сводная информация к защите 2008 г. (данные без индекса)" xfId="2860"/>
    <cellStyle name="_сводная информация к защите 2008 г. (данные без индекса)_Выручка для БП-09 ред 251108 вар А с РУС _ГП ВДЗ с формулами" xfId="2861"/>
    <cellStyle name="_сводная информация к защите 2008 г. (данные без индекса)_Копия выручки 2" xfId="2862"/>
    <cellStyle name="_сводная информация к защите 2008 г. (данные без индекса)_Копия выручки 2_Расчет СС нефти_ВСФ_250309 уточн" xfId="2863"/>
    <cellStyle name="_сводная информация к защите 2008 г. (данные без индекса)_Копия выручки 2_Суточные  ставки" xfId="2864"/>
    <cellStyle name="_сводная информация к защите 2008 г. (данные без индекса)_Копия выручки 2_Цена БП-09 уточн_для ПР_250309" xfId="2865"/>
    <cellStyle name="_сводная информация к защите 2008 г. (данные без индекса)_Копия выручки 2_Цена ГП-09 согл ВН_030309 подписано РНБ" xfId="2866"/>
    <cellStyle name="_сводная информация к защите 2008 г. (данные без индекса)_Копия выручки 2_Ценовые приложения_ ГП 09_250209 по тендеру" xfId="2867"/>
    <cellStyle name="_сводная информация к защите 2008 г. (данные без индекса)_ЛОТ № 01 (ЭБ куст №1) ред" xfId="2868"/>
    <cellStyle name="_сводная информация к защите 2008 г. (данные без индекса)_ЛОТ № 01 (ЭБ куст №1) ред_Анализ_СС тендер 09 свод" xfId="2869"/>
    <cellStyle name="_сводная информация к защите 2008 г. (данные без индекса)_ЛОТ № 01 (ЭБ куст №1) ред_Анализ_СС тендер 09 свод_копия для доработки_090908" xfId="2870"/>
    <cellStyle name="_сводная информация к защите 2008 г. (данные без индекса)_ЛОТ № 01 (ЭБ куст №1) ред_Анализ_СС тендер 09 свод_Расчет СС нефти_ВСФ_250309 уточн" xfId="2871"/>
    <cellStyle name="_сводная информация к защите 2008 г. (данные без индекса)_ЛОТ № 01 (ЭБ куст №1) ред_Анализ_СС тендер 09 свод_Суточные  ставки" xfId="2872"/>
    <cellStyle name="_сводная информация к защите 2008 г. (данные без индекса)_ЛОТ № 01 (ЭБ куст №1) ред_Анализ_СС тендер 09 свод_Цена БП-09 уточн_для ПР_250309" xfId="2873"/>
    <cellStyle name="_сводная информация к защите 2008 г. (данные без индекса)_ЛОТ № 01 (ЭБ куст №1) ред_Анализ_СС тендер 09 свод_Цена ГП-09 согл ВН_030309 подписано РНБ" xfId="2874"/>
    <cellStyle name="_сводная информация к защите 2008 г. (данные без индекса)_ЛОТ № 01 (ЭБ куст №1) ред_Анализ_СС тендер 09 свод_Ценовые приложения_ ГП 09_250209 по тендеру" xfId="2875"/>
    <cellStyle name="_сводная информация к защите 2008 г. (данные без индекса)_ЛОТ № 01 (ЭБ куст №1) ред_Расчет СС нефти_ВСФ_250309 уточн" xfId="2876"/>
    <cellStyle name="_сводная информация к защите 2008 г. (данные без индекса)_ЛОТ № 01 (ЭБ куст №1) ред_Суточные  ставки" xfId="2877"/>
    <cellStyle name="_сводная информация к защите 2008 г. (данные без индекса)_ЛОТ № 01 (ЭБ куст №1) ред_Цена БП-09 уточн_для ПР_250309" xfId="2878"/>
    <cellStyle name="_сводная информация к защите 2008 г. (данные без индекса)_ЛОТ № 01 (ЭБ куст №1) ред_Цена ГП-09 согл ВН_030309 подписано РНБ" xfId="2879"/>
    <cellStyle name="_сводная информация к защите 2008 г. (данные без индекса)_ЛОТ № 01 (ЭБ куст №1) ред_Ценовые приложения_ ГП 09_250209 по тендеру" xfId="2880"/>
    <cellStyle name="_сводная информация к защите 2008 г. (данные без индекса)_ПСДЦ ПНГ (ДС3 новый график с изменением)" xfId="2881"/>
    <cellStyle name="_сводная информация к защите 2008 г. (данные без индекса)_Разделы 14, 8(1).2, 9  БП РН-Бурение 2008-2012 (ВАНКОР)" xfId="2882"/>
    <cellStyle name="_сводная информация к защите 2008 г. (данные без индекса)_Разделы 14, 8(1).2, 9  БП РН-Бурение 2008-2012 (ВАНКОР)_Расчет СС нефти_ВСФ_250309 уточн" xfId="2883"/>
    <cellStyle name="_сводная информация к защите 2008 г. (данные без индекса)_Разделы 14, 8(1).2, 9  БП РН-Бурение 2008-2012 (ВАНКОР)_Суточные  ставки" xfId="2884"/>
    <cellStyle name="_сводная информация к защите 2008 г. (данные без индекса)_Разделы 14, 8(1).2, 9  БП РН-Бурение 2008-2012 (ВАНКОР)_Цена БП-09 уточн_для ПР_250309" xfId="2885"/>
    <cellStyle name="_сводная информация к защите 2008 г. (данные без индекса)_Разделы 14, 8(1).2, 9  БП РН-Бурение 2008-2012 (ВАНКОР)_Цена ГП-09 согл ВН_030309 подписано РНБ" xfId="2886"/>
    <cellStyle name="_сводная информация к защите 2008 г. (данные без индекса)_Разделы 14, 8(1).2, 9  БП РН-Бурение 2008-2012 (ВАНКОР)_Ценовые приложения_ ГП 09_250209 по тендеру" xfId="2887"/>
    <cellStyle name="_сводная информация к защите 2008 г. (данные без индекса)_Расчет 17 ВН" xfId="2888"/>
    <cellStyle name="_сводная информация к защите 2008 г. (данные без индекса)_Расчет СС нефти_ВСФ_250309 уточн" xfId="2889"/>
    <cellStyle name="_сводная информация к защите 2008 г. (данные без индекса)_расчет СС_ВСНК_с БКФ" xfId="2890"/>
    <cellStyle name="_сводная информация к защите 2008 г. (данные без индекса)_расчет СС_ВСНК_с БКФ_Расчет СС нефти_ВСФ_250309 уточн" xfId="2891"/>
    <cellStyle name="_сводная информация к защите 2008 г. (данные без индекса)_расчет СС_ВСНК_с БКФ_Суточные  ставки" xfId="2892"/>
    <cellStyle name="_сводная информация к защите 2008 г. (данные без индекса)_расчет СС_ВСНК_с БКФ_Цена БП-09 уточн_для ПР_250309" xfId="2893"/>
    <cellStyle name="_сводная информация к защите 2008 г. (данные без индекса)_расчет СС_ВСНК_с БКФ_Цена ГП-09 согл ВН_030309 подписано РНБ" xfId="2894"/>
    <cellStyle name="_сводная информация к защите 2008 г. (данные без индекса)_расчет СС_ВСНК_с БКФ_Ценовые приложения_ ГП 09_250209 по тендеру" xfId="2895"/>
    <cellStyle name="_сводная информация к защите 2008 г. (данные без индекса)_Расчет стоимости скв" xfId="2896"/>
    <cellStyle name="_сводная информация к защите 2008 г. (данные без индекса)_Расчет стоимости скв 17 Ванкор" xfId="2897"/>
    <cellStyle name="_сводная информация к защите 2008 г. (данные без индекса)_Расчет стоимости скв 17 Ванкор_Анализ_СС тендер 09 свод" xfId="2898"/>
    <cellStyle name="_сводная информация к защите 2008 г. (данные без индекса)_Расчет стоимости скв 17 Ванкор_Анализ_СС тендер 09 свод_копия для доработки_090908" xfId="2899"/>
    <cellStyle name="_сводная информация к защите 2008 г. (данные без индекса)_Расчет стоимости скв 17 Ванкор_Анализ_СС тендер 09 свод_Расчет СС нефти_ВСФ_250309 уточн" xfId="2900"/>
    <cellStyle name="_сводная информация к защите 2008 г. (данные без индекса)_Расчет стоимости скв 17 Ванкор_Анализ_СС тендер 09 свод_Суточные  ставки" xfId="2901"/>
    <cellStyle name="_сводная информация к защите 2008 г. (данные без индекса)_Расчет стоимости скв 17 Ванкор_Анализ_СС тендер 09 свод_Цена БП-09 уточн_для ПР_250309" xfId="2902"/>
    <cellStyle name="_сводная информация к защите 2008 г. (данные без индекса)_Расчет стоимости скв 17 Ванкор_Анализ_СС тендер 09 свод_Цена ГП-09 согл ВН_030309 подписано РНБ" xfId="2903"/>
    <cellStyle name="_сводная информация к защите 2008 г. (данные без индекса)_Расчет стоимости скв 17 Ванкор_Анализ_СС тендер 09 свод_Ценовые приложения_ ГП 09_250209 по тендеру" xfId="2904"/>
    <cellStyle name="_сводная информация к защите 2008 г. (данные без индекса)_Расчет стоимости скв 17 Ванкор_Расчет СС нефти_ВСФ_250309 уточн" xfId="2905"/>
    <cellStyle name="_сводная информация к защите 2008 г. (данные без индекса)_Расчет стоимости скв 17 Ванкор_Суточные  ставки" xfId="2906"/>
    <cellStyle name="_сводная информация к защите 2008 г. (данные без индекса)_Расчет стоимости скв 17 Ванкор_Цена БП-09 уточн_для ПР_250309" xfId="2907"/>
    <cellStyle name="_сводная информация к защите 2008 г. (данные без индекса)_Расчет стоимости скв 17 Ванкор_Цена ГП-09 согл ВН_030309 подписано РНБ" xfId="2908"/>
    <cellStyle name="_сводная информация к защите 2008 г. (данные без индекса)_Расчет стоимости скв 17 Ванкор_Ценовые приложения_ ГП 09_250209 по тендеру" xfId="2909"/>
    <cellStyle name="_сводная информация к защите 2008 г. (данные без индекса)_Расчет стоимости скв_авиация" xfId="2910"/>
    <cellStyle name="_сводная информация к защите 2008 г. (данные без индекса)_Расчет стоимости скв_Выручка ЭБ ВСНК 09 ред.241108" xfId="2911"/>
    <cellStyle name="_сводная информация к защите 2008 г. (данные без индекса)_Расчет стоимости скв_Выручка ЭБ ВСНК 09 ред.241108_для ВСНК" xfId="2912"/>
    <cellStyle name="_сводная информация к защите 2008 г. (данные без индекса)_Расчет стоимости скв_Копия стоимость Юр-81 ред 160309 печать" xfId="2913"/>
    <cellStyle name="_сводная информация к защите 2008 г. (данные без индекса)_Расчет стоимости скв_расчет БПО 141008" xfId="2914"/>
    <cellStyle name="_сводная информация к защите 2008 г. (данные без индекса)_Расчет стоимости скв_расчет СС_ВСНК_ЭБ_09 ред 111108" xfId="2915"/>
    <cellStyle name="_сводная информация к защите 2008 г. (данные без индекса)_Расчет стоимости скв_расчет СС_ВСНК_ЭБ_09 ред 161008" xfId="2916"/>
    <cellStyle name="_сводная информация к защите 2008 г. (данные без индекса)_Расчет стоимости скв_расчет СС_ВСНК_ЭБ_09 ред 201008" xfId="2917"/>
    <cellStyle name="_сводная информация к защите 2008 г. (данные без индекса)_Расчет стоимости скв_Расчет стоимости Петим-3 ред 250309" xfId="2918"/>
    <cellStyle name="_сводная информация к защите 2008 г. (данные без индекса)_Расчет стоимости скв_Расчет стоимости ЮР-83 копия" xfId="2919"/>
    <cellStyle name="_сводная информация к защите 2008 г. (данные без индекса)_Расчет стоимости скв_Расчет стоимости ЮР-83 уточн_100609" xfId="2920"/>
    <cellStyle name="_сводная информация к защите 2008 г. (данные без индекса)_Расчет стоимости скв_Расчет ЭБ кусты 1,7 ред 290110 доработка_3" xfId="2921"/>
    <cellStyle name="_сводная информация к защите 2008 г. (данные без индекса)_Расчет стоимости скв_Расчет ЭБ ред 020609 с лотами" xfId="2922"/>
    <cellStyle name="_сводная информация к защите 2008 г. (данные без индекса)_Расчет стоимости скв_Смета БПО_ЮТМ на 2010г ред 020609" xfId="2923"/>
    <cellStyle name="_сводная информация к защите 2008 г. (данные без индекса)_Расчет стоимости скв_Смета БПО_ЮТМ на 2010гот Дьяченко" xfId="2924"/>
    <cellStyle name="_сводная информация к защите 2008 г. (данные без индекса)_Расчет стоимости скв_стоимость Юр-81 ред 130309 от Дьяченко" xfId="2925"/>
    <cellStyle name="_сводная информация к защите 2008 г. (данные без индекса)_Расчет стоимости скв_стоимость Юр-81 ред 131208 для ВСНК нов сервис" xfId="2926"/>
    <cellStyle name="_сводная информация к защите 2008 г. (данные без индекса)_Расчет стоимости скв_стоимость Юр-81 ред 140209 в договор" xfId="2927"/>
    <cellStyle name="_сводная информация к защите 2008 г. (данные без индекса)_Расчет стоимости скв_стоимость Юр-81 ред 160309" xfId="2928"/>
    <cellStyle name="_сводная информация к защите 2008 г. (данные без индекса)_Расчет стоимости скв_стоимость Юр-81 ред 180209" xfId="2929"/>
    <cellStyle name="_сводная информация к защите 2008 г. (данные без индекса)_Расчет стоимости скв_стоимость Юр-81 ред 190109" xfId="2930"/>
    <cellStyle name="_сводная информация к защите 2008 г. (данные без индекса)_Расчет стоимости скв_стоимость Юр-81 ред 200309 на 100 сут.уточн_1" xfId="2931"/>
    <cellStyle name="_сводная информация к защите 2008 г. (данные без индекса)_Расчет стоимости скв_стоимость Юр-81 ред 210109 в договор" xfId="2932"/>
    <cellStyle name="_сводная информация к защите 2008 г. (данные без индекса)_Расчет стоимости скв_стоимость Юр-81 ред 241108" xfId="2933"/>
    <cellStyle name="_сводная информация к защите 2008 г. (данные без индекса)_Расчет стоимости скв_стоимость Юр-81 ред 241108 без БПО" xfId="2934"/>
    <cellStyle name="_сводная информация к защите 2008 г. (данные без индекса)_Расчет стоимости скв_стоимость Юр-81 ред 241108_в ВСНК" xfId="2935"/>
    <cellStyle name="_сводная информация к защите 2008 г. (данные без индекса)_Расчет стоимости скв_Юр-81 исп со станка" xfId="2936"/>
    <cellStyle name="_сводная информация к защите 2008 г. (данные без индекса)_Расчет ст-ти скв.№1 Вост.-Лод._60_скорр" xfId="2937"/>
    <cellStyle name="_сводная информация к защите 2008 г. (данные без индекса)_Суточные  ставки" xfId="2938"/>
    <cellStyle name="_сводная информация к защите 2008 г. (данные без индекса)_Цена БП-09 уточн_для ПР_250309" xfId="2939"/>
    <cellStyle name="_сводная информация к защите 2008 г. (данные без индекса)_Цена ГП-09 согл ВН_030309 подписано РНБ" xfId="2940"/>
    <cellStyle name="_сводная информация к защите 2008 г. (данные без индекса)_Ценовые приложения_ ГП 09_250209 по тендеру" xfId="2941"/>
    <cellStyle name="_Сводная ст-ть к лотам куст 2" xfId="2942"/>
    <cellStyle name="_Сводная ст-ть к лотам куст 2_Разделы 14, 8(1).2, 9  БП РН-Бурение 2008-2012 (ВАНКОР)" xfId="2943"/>
    <cellStyle name="_Сводная ст-ть к лотам куст 2_Разделы 14, 8(1).2, 9  БП РН-Бурение 2008-2012 (ВАНКОР)_Расчет СС нефти_ВСФ_250309 уточн" xfId="2944"/>
    <cellStyle name="_Сводная ст-ть к лотам куст 2_Разделы 14, 8(1).2, 9  БП РН-Бурение 2008-2012 (ВАНКОР)_Суточные  ставки" xfId="2945"/>
    <cellStyle name="_Сводная ст-ть к лотам куст 2_Разделы 14, 8(1).2, 9  БП РН-Бурение 2008-2012 (ВАНКОР)_Цена БП-09 уточн_для ПР_250309" xfId="2946"/>
    <cellStyle name="_Сводная ст-ть к лотам куст 2_Разделы 14, 8(1).2, 9  БП РН-Бурение 2008-2012 (ВАНКОР)_Цена ГП-09 согл ВН_030309 подписано РНБ" xfId="2947"/>
    <cellStyle name="_Сводная ст-ть к лотам куст 2_Разделы 14, 8(1).2, 9  БП РН-Бурение 2008-2012 (ВАНКОР)_Ценовые приложения_ ГП 09_250209 по тендеру" xfId="2948"/>
    <cellStyle name="_Сводная ст-ть к лотам куст 2_Расчет СС нефти_ВСФ_250309 уточн" xfId="2949"/>
    <cellStyle name="_Сводная ст-ть к лотам куст 2_Суточные  ставки" xfId="2950"/>
    <cellStyle name="_Сводная ст-ть к лотам куст 2_Цена БП-09 уточн_для ПР_250309" xfId="2951"/>
    <cellStyle name="_Сводная ст-ть к лотам куст 2_Цена ГП-09 согл ВН_030309 подписано РНБ" xfId="2952"/>
    <cellStyle name="_Сводная ст-ть к лотам куст 2_Ценовые приложения_ ГП 09_250209 по тендеру" xfId="2953"/>
    <cellStyle name="_Сводная ст-ть к лотам куст 3" xfId="2954"/>
    <cellStyle name="_Сводная ст-ть к лотам куст 3_Выручка для БП-09 ред 251108 вар А с РУС _ГП ВДЗ с формулами" xfId="2955"/>
    <cellStyle name="_Сводная ст-ть к лотам куст 3_Копия выручки 2" xfId="2956"/>
    <cellStyle name="_Сводная ст-ть к лотам куст 3_Копия выручки 2_Расчет СС нефти_ВСФ_250309 уточн" xfId="2957"/>
    <cellStyle name="_Сводная ст-ть к лотам куст 3_Копия выручки 2_Суточные  ставки" xfId="2958"/>
    <cellStyle name="_Сводная ст-ть к лотам куст 3_Копия выручки 2_Цена БП-09 уточн_для ПР_250309" xfId="2959"/>
    <cellStyle name="_Сводная ст-ть к лотам куст 3_Копия выручки 2_Цена ГП-09 согл ВН_030309 подписано РНБ" xfId="2960"/>
    <cellStyle name="_Сводная ст-ть к лотам куст 3_Копия выручки 2_Ценовые приложения_ ГП 09_250209 по тендеру" xfId="2961"/>
    <cellStyle name="_Сводная ст-ть к лотам куст 3_ЛОТ № 01 (ЭБ куст №1) ред" xfId="2962"/>
    <cellStyle name="_Сводная ст-ть к лотам куст 3_ЛОТ № 01 (ЭБ куст №1) ред_Анализ_СС тендер 09 свод" xfId="2963"/>
    <cellStyle name="_Сводная ст-ть к лотам куст 3_ЛОТ № 01 (ЭБ куст №1) ред_Анализ_СС тендер 09 свод_копия для доработки_090908" xfId="2964"/>
    <cellStyle name="_Сводная ст-ть к лотам куст 3_ЛОТ № 01 (ЭБ куст №1) ред_Анализ_СС тендер 09 свод_Расчет СС нефти_ВСФ_250309 уточн" xfId="2965"/>
    <cellStyle name="_Сводная ст-ть к лотам куст 3_ЛОТ № 01 (ЭБ куст №1) ред_Анализ_СС тендер 09 свод_Суточные  ставки" xfId="2966"/>
    <cellStyle name="_Сводная ст-ть к лотам куст 3_ЛОТ № 01 (ЭБ куст №1) ред_Анализ_СС тендер 09 свод_Цена БП-09 уточн_для ПР_250309" xfId="2967"/>
    <cellStyle name="_Сводная ст-ть к лотам куст 3_ЛОТ № 01 (ЭБ куст №1) ред_Анализ_СС тендер 09 свод_Цена ГП-09 согл ВН_030309 подписано РНБ" xfId="2968"/>
    <cellStyle name="_Сводная ст-ть к лотам куст 3_ЛОТ № 01 (ЭБ куст №1) ред_Анализ_СС тендер 09 свод_Ценовые приложения_ ГП 09_250209 по тендеру" xfId="2969"/>
    <cellStyle name="_Сводная ст-ть к лотам куст 3_ЛОТ № 01 (ЭБ куст №1) ред_Расчет СС нефти_ВСФ_250309 уточн" xfId="2970"/>
    <cellStyle name="_Сводная ст-ть к лотам куст 3_ЛОТ № 01 (ЭБ куст №1) ред_Суточные  ставки" xfId="2971"/>
    <cellStyle name="_Сводная ст-ть к лотам куст 3_ЛОТ № 01 (ЭБ куст №1) ред_Цена БП-09 уточн_для ПР_250309" xfId="2972"/>
    <cellStyle name="_Сводная ст-ть к лотам куст 3_ЛОТ № 01 (ЭБ куст №1) ред_Цена ГП-09 согл ВН_030309 подписано РНБ" xfId="2973"/>
    <cellStyle name="_Сводная ст-ть к лотам куст 3_ЛОТ № 01 (ЭБ куст №1) ред_Ценовые приложения_ ГП 09_250209 по тендеру" xfId="2974"/>
    <cellStyle name="_Сводная ст-ть к лотам куст 3_ПСДЦ ПНГ (ДС3 новый график с изменением)" xfId="2975"/>
    <cellStyle name="_Сводная ст-ть к лотам куст 3_Разделы 14, 8(1).2, 9  БП РН-Бурение 2008-2012 (ВАНКОР)" xfId="2976"/>
    <cellStyle name="_Сводная ст-ть к лотам куст 3_Разделы 14, 8(1).2, 9  БП РН-Бурение 2008-2012 (ВАНКОР)_Расчет СС нефти_ВСФ_250309 уточн" xfId="2977"/>
    <cellStyle name="_Сводная ст-ть к лотам куст 3_Разделы 14, 8(1).2, 9  БП РН-Бурение 2008-2012 (ВАНКОР)_Суточные  ставки" xfId="2978"/>
    <cellStyle name="_Сводная ст-ть к лотам куст 3_Разделы 14, 8(1).2, 9  БП РН-Бурение 2008-2012 (ВАНКОР)_Цена БП-09 уточн_для ПР_250309" xfId="2979"/>
    <cellStyle name="_Сводная ст-ть к лотам куст 3_Разделы 14, 8(1).2, 9  БП РН-Бурение 2008-2012 (ВАНКОР)_Цена ГП-09 согл ВН_030309 подписано РНБ" xfId="2980"/>
    <cellStyle name="_Сводная ст-ть к лотам куст 3_Разделы 14, 8(1).2, 9  БП РН-Бурение 2008-2012 (ВАНКОР)_Ценовые приложения_ ГП 09_250209 по тендеру" xfId="2981"/>
    <cellStyle name="_Сводная ст-ть к лотам куст 3_Расчет 17 ВН" xfId="2982"/>
    <cellStyle name="_Сводная ст-ть к лотам куст 3_Расчет СС нефти_ВСФ_250309 уточн" xfId="2983"/>
    <cellStyle name="_Сводная ст-ть к лотам куст 3_расчет СС_ВСНК_с БКФ" xfId="2984"/>
    <cellStyle name="_Сводная ст-ть к лотам куст 3_расчет СС_ВСНК_с БКФ_Расчет СС нефти_ВСФ_250309 уточн" xfId="2985"/>
    <cellStyle name="_Сводная ст-ть к лотам куст 3_расчет СС_ВСНК_с БКФ_Суточные  ставки" xfId="2986"/>
    <cellStyle name="_Сводная ст-ть к лотам куст 3_расчет СС_ВСНК_с БКФ_Цена БП-09 уточн_для ПР_250309" xfId="2987"/>
    <cellStyle name="_Сводная ст-ть к лотам куст 3_расчет СС_ВСНК_с БКФ_Цена ГП-09 согл ВН_030309 подписано РНБ" xfId="2988"/>
    <cellStyle name="_Сводная ст-ть к лотам куст 3_расчет СС_ВСНК_с БКФ_Ценовые приложения_ ГП 09_250209 по тендеру" xfId="2989"/>
    <cellStyle name="_Сводная ст-ть к лотам куст 3_Расчет стоимости скв" xfId="2990"/>
    <cellStyle name="_Сводная ст-ть к лотам куст 3_Расчет стоимости скв 17 Ванкор" xfId="2991"/>
    <cellStyle name="_Сводная ст-ть к лотам куст 3_Расчет стоимости скв 17 Ванкор_Анализ_СС тендер 09 свод" xfId="2992"/>
    <cellStyle name="_Сводная ст-ть к лотам куст 3_Расчет стоимости скв 17 Ванкор_Анализ_СС тендер 09 свод_копия для доработки_090908" xfId="2993"/>
    <cellStyle name="_Сводная ст-ть к лотам куст 3_Расчет стоимости скв 17 Ванкор_Анализ_СС тендер 09 свод_Расчет СС нефти_ВСФ_250309 уточн" xfId="2994"/>
    <cellStyle name="_Сводная ст-ть к лотам куст 3_Расчет стоимости скв 17 Ванкор_Анализ_СС тендер 09 свод_Суточные  ставки" xfId="2995"/>
    <cellStyle name="_Сводная ст-ть к лотам куст 3_Расчет стоимости скв 17 Ванкор_Анализ_СС тендер 09 свод_Цена БП-09 уточн_для ПР_250309" xfId="2996"/>
    <cellStyle name="_Сводная ст-ть к лотам куст 3_Расчет стоимости скв 17 Ванкор_Анализ_СС тендер 09 свод_Цена ГП-09 согл ВН_030309 подписано РНБ" xfId="2997"/>
    <cellStyle name="_Сводная ст-ть к лотам куст 3_Расчет стоимости скв 17 Ванкор_Анализ_СС тендер 09 свод_Ценовые приложения_ ГП 09_250209 по тендеру" xfId="2998"/>
    <cellStyle name="_Сводная ст-ть к лотам куст 3_Расчет стоимости скв 17 Ванкор_Расчет СС нефти_ВСФ_250309 уточн" xfId="2999"/>
    <cellStyle name="_Сводная ст-ть к лотам куст 3_Расчет стоимости скв 17 Ванкор_Суточные  ставки" xfId="3000"/>
    <cellStyle name="_Сводная ст-ть к лотам куст 3_Расчет стоимости скв 17 Ванкор_Цена БП-09 уточн_для ПР_250309" xfId="3001"/>
    <cellStyle name="_Сводная ст-ть к лотам куст 3_Расчет стоимости скв 17 Ванкор_Цена ГП-09 согл ВН_030309 подписано РНБ" xfId="3002"/>
    <cellStyle name="_Сводная ст-ть к лотам куст 3_Расчет стоимости скв 17 Ванкор_Ценовые приложения_ ГП 09_250209 по тендеру" xfId="3003"/>
    <cellStyle name="_Сводная ст-ть к лотам куст 3_Расчет стоимости скв_авиация" xfId="3004"/>
    <cellStyle name="_Сводная ст-ть к лотам куст 3_Расчет стоимости скв_Выручка ЭБ ВСНК 09 ред.241108" xfId="3005"/>
    <cellStyle name="_Сводная ст-ть к лотам куст 3_Расчет стоимости скв_Выручка ЭБ ВСНК 09 ред.241108_для ВСНК" xfId="3006"/>
    <cellStyle name="_Сводная ст-ть к лотам куст 3_Расчет стоимости скв_Копия стоимость Юр-81 ред 160309 печать" xfId="3007"/>
    <cellStyle name="_Сводная ст-ть к лотам куст 3_Расчет стоимости скв_расчет БПО 141008" xfId="3008"/>
    <cellStyle name="_Сводная ст-ть к лотам куст 3_Расчет стоимости скв_расчет СС_ВСНК_ЭБ_09 ред 111108" xfId="3009"/>
    <cellStyle name="_Сводная ст-ть к лотам куст 3_Расчет стоимости скв_расчет СС_ВСНК_ЭБ_09 ред 161008" xfId="3010"/>
    <cellStyle name="_Сводная ст-ть к лотам куст 3_Расчет стоимости скв_расчет СС_ВСНК_ЭБ_09 ред 201008" xfId="3011"/>
    <cellStyle name="_Сводная ст-ть к лотам куст 3_Расчет стоимости скв_Расчет стоимости Петим-3 ред 250309" xfId="3012"/>
    <cellStyle name="_Сводная ст-ть к лотам куст 3_Расчет стоимости скв_Расчет стоимости ЮР-83 копия" xfId="3013"/>
    <cellStyle name="_Сводная ст-ть к лотам куст 3_Расчет стоимости скв_Расчет стоимости ЮР-83 уточн_100609" xfId="3014"/>
    <cellStyle name="_Сводная ст-ть к лотам куст 3_Расчет стоимости скв_Расчет ЭБ кусты 1,7 ред 290110 доработка_3" xfId="3015"/>
    <cellStyle name="_Сводная ст-ть к лотам куст 3_Расчет стоимости скв_Расчет ЭБ ред 020609 с лотами" xfId="3016"/>
    <cellStyle name="_Сводная ст-ть к лотам куст 3_Расчет стоимости скв_Смета БПО_ЮТМ на 2010г ред 020609" xfId="3017"/>
    <cellStyle name="_Сводная ст-ть к лотам куст 3_Расчет стоимости скв_Смета БПО_ЮТМ на 2010гот Дьяченко" xfId="3018"/>
    <cellStyle name="_Сводная ст-ть к лотам куст 3_Расчет стоимости скв_стоимость Юр-81 ред 130309 от Дьяченко" xfId="3019"/>
    <cellStyle name="_Сводная ст-ть к лотам куст 3_Расчет стоимости скв_стоимость Юр-81 ред 131208 для ВСНК нов сервис" xfId="3020"/>
    <cellStyle name="_Сводная ст-ть к лотам куст 3_Расчет стоимости скв_стоимость Юр-81 ред 140209 в договор" xfId="3021"/>
    <cellStyle name="_Сводная ст-ть к лотам куст 3_Расчет стоимости скв_стоимость Юр-81 ред 160309" xfId="3022"/>
    <cellStyle name="_Сводная ст-ть к лотам куст 3_Расчет стоимости скв_стоимость Юр-81 ред 180209" xfId="3023"/>
    <cellStyle name="_Сводная ст-ть к лотам куст 3_Расчет стоимости скв_стоимость Юр-81 ред 190109" xfId="3024"/>
    <cellStyle name="_Сводная ст-ть к лотам куст 3_Расчет стоимости скв_стоимость Юр-81 ред 200309 на 100 сут.уточн_1" xfId="3025"/>
    <cellStyle name="_Сводная ст-ть к лотам куст 3_Расчет стоимости скв_стоимость Юр-81 ред 210109 в договор" xfId="3026"/>
    <cellStyle name="_Сводная ст-ть к лотам куст 3_Расчет стоимости скв_стоимость Юр-81 ред 241108" xfId="3027"/>
    <cellStyle name="_Сводная ст-ть к лотам куст 3_Расчет стоимости скв_стоимость Юр-81 ред 241108 без БПО" xfId="3028"/>
    <cellStyle name="_Сводная ст-ть к лотам куст 3_Расчет стоимости скв_стоимость Юр-81 ред 241108_в ВСНК" xfId="3029"/>
    <cellStyle name="_Сводная ст-ть к лотам куст 3_Расчет стоимости скв_Юр-81 исп со станка" xfId="3030"/>
    <cellStyle name="_Сводная ст-ть к лотам куст 3_Расчет ст-ти скв.№1 Вост.-Лод._60_скорр" xfId="3031"/>
    <cellStyle name="_Сводная ст-ть к лотам куст 3_Суточные  ставки" xfId="3032"/>
    <cellStyle name="_Сводная ст-ть к лотам куст 3_Цена БП-09 уточн_для ПР_250309" xfId="3033"/>
    <cellStyle name="_Сводная ст-ть к лотам куст 3_Цена ГП-09 согл ВН_030309 подписано РНБ" xfId="3034"/>
    <cellStyle name="_Сводная ст-ть к лотам куст 3_Ценовые приложения_ ГП 09_250209 по тендеру" xfId="3035"/>
    <cellStyle name="_Сводная ст-ть к лотам куст 5 с СВП(с сервисом)" xfId="3036"/>
    <cellStyle name="_Сводная ст-ть к лотам куст 5 с СВП(с сервисом)_ПСДЦ ПНГ (ДС3 новый график с изменением)" xfId="3037"/>
    <cellStyle name="_Сводная ст-ть к лотам куст 5 с СВП(с сервисом)_Расчет 17 ВН" xfId="3038"/>
    <cellStyle name="_Сводная ст-ть к лотам куст 5 с СВП(с сервисом)_Расчет СС нефти_ВСФ_250309 уточн" xfId="3039"/>
    <cellStyle name="_Сводная ст-ть к лотам куст 5 с СВП(с сервисом)_Расчет ст-ти скв.№1 Вост.-Лод._60_скорр" xfId="3040"/>
    <cellStyle name="_Сводная ст-ть к лотам куст 5 с СВП(с сервисом)_Суточные  ставки" xfId="3041"/>
    <cellStyle name="_Сводная ст-ть к лотам куст 5 с СВП(с сервисом)_Цена БП-09 уточн_для ПР_250309" xfId="3042"/>
    <cellStyle name="_Сводная ст-ть к лотам куст 5 с СВП(с сервисом)_Цена ГП-09 согл ВН_030309 подписано РНБ" xfId="3043"/>
    <cellStyle name="_Сводная ст-ть к лотам куст 5 с СВП(с сервисом)_Ценовые приложения_ ГП 09_250209 по тендеру" xfId="3044"/>
    <cellStyle name="_Себестоимость и KPI's" xfId="3045"/>
    <cellStyle name="_скв. 91,92 Вост-Таркос к БП 2008" xfId="3046"/>
    <cellStyle name="_Смета 2008 Ванкорнефть  для ДБСТиС от 06.11.07 э.б." xfId="3047"/>
    <cellStyle name="_Смета 2008 Ванкорнефть  для ДБСТиС от 06.11.07 э.б._Расчет СС нефти_ВСФ_250309 уточн" xfId="3048"/>
    <cellStyle name="_Смета 2008 Ванкорнефть  для ДБСТиС от 06.11.07 э.б._Суточные  ставки" xfId="3049"/>
    <cellStyle name="_Смета 2008 Ванкорнефть  для ДБСТиС от 06.11.07 э.б._Цена БП-09 уточн_для ПР_250309" xfId="3050"/>
    <cellStyle name="_Смета 2008 Ванкорнефть  для ДБСТиС от 06.11.07 э.б._Цена ГП-09 согл ВН_030309 подписано РНБ" xfId="3051"/>
    <cellStyle name="_Смета 2008 Ванкорнефть  для ДБСТиС от 06.11.07 э.б._Ценовые приложения_ ГП 09_250209 по тендеру" xfId="3052"/>
    <cellStyle name="_Смета 25 сч, 26сч  2007г." xfId="3053"/>
    <cellStyle name="_Смета вспом произв 2007г." xfId="3054"/>
    <cellStyle name="_Смета по Абино-Укр. от 06.11.07 для ДБСТиС на 2008 РН-КНГ" xfId="3055"/>
    <cellStyle name="_Смета по Абино-Укр. от 06.11.07 для ДБСТиС на 2008 РН-КНГ_Расчет СС нефти_ВСФ_250309 уточн" xfId="3056"/>
    <cellStyle name="_Смета по Абино-Укр. от 06.11.07 для ДБСТиС на 2008 РН-КНГ_Суточные  ставки" xfId="3057"/>
    <cellStyle name="_Смета по Абино-Укр. от 06.11.07 для ДБСТиС на 2008 РН-КНГ_Цена БП-09 уточн_для ПР_250309" xfId="3058"/>
    <cellStyle name="_Смета по Абино-Укр. от 06.11.07 для ДБСТиС на 2008 РН-КНГ_Цена ГП-09 согл ВН_030309 подписано РНБ" xfId="3059"/>
    <cellStyle name="_Смета по Абино-Укр. от 06.11.07 для ДБСТиС на 2008 РН-КНГ_Ценовые приложения_ ГП 09_250209 по тендеру" xfId="3060"/>
    <cellStyle name="_Смета УК ООО РН-Бурение на 2007 год" xfId="3061"/>
    <cellStyle name="_Смета УК ООО РН-Бурение на 2007 год нов вариант 271106" xfId="3062"/>
    <cellStyle name="_Смета ЭБ  от 06.11.07 для ДБСТиС на 2008 ВН 4,6,8,7,17,без 20  ГП)" xfId="3063"/>
    <cellStyle name="_Смета ЭБ  от 06.11.07 для ДБСТиС на 2008 ВН 4,6,8,7,17,без 20  ГП)_Расчет СС нефти_ВСФ_250309 уточн" xfId="3064"/>
    <cellStyle name="_Смета ЭБ  от 06.11.07 для ДБСТиС на 2008 ВН 4,6,8,7,17,без 20  ГП)_Суточные  ставки" xfId="3065"/>
    <cellStyle name="_Смета ЭБ  от 06.11.07 для ДБСТиС на 2008 ВН 4,6,8,7,17,без 20  ГП)_Цена БП-09 уточн_для ПР_250309" xfId="3066"/>
    <cellStyle name="_Смета ЭБ  от 06.11.07 для ДБСТиС на 2008 ВН 4,6,8,7,17,без 20  ГП)_Цена ГП-09 согл ВН_030309 подписано РНБ" xfId="3067"/>
    <cellStyle name="_Смета ЭБ  от 06.11.07 для ДБСТиС на 2008 ВН 4,6,8,7,17,без 20  ГП)_Ценовые приложения_ ГП 09_250209 по тендеру" xfId="3068"/>
    <cellStyle name="_СМЗ 91сч 05-2003ф" xfId="3069"/>
    <cellStyle name="_СМЗ прил.17 06-2003ф" xfId="3070"/>
    <cellStyle name="_СМЗ прил.91сч 1кв-2003 ф от плана" xfId="3071"/>
    <cellStyle name="_СМЗ сч 91vypl_июнь 2003ф" xfId="3072"/>
    <cellStyle name="_Соотношение ДПНСИ и БДДС(1)" xfId="3073"/>
    <cellStyle name="_Соцпрограмма и исп. приб.1кв.2003г" xfId="3074"/>
    <cellStyle name="_Стоймостные приложения №2  2 1-23_CСК" xfId="3075"/>
    <cellStyle name="_структура с-сти" xfId="3076"/>
    <cellStyle name="_схождение PL&amp;cash" xfId="3077"/>
    <cellStyle name="_Тендер ЗБС 2008 скорр  03 12 07 ГФ final без пилота (без обсадки) (3)" xfId="3078"/>
    <cellStyle name="_ТЭП для филиалов (version 1)" xfId="3079"/>
    <cellStyle name="_ТЭП для филиалов (version 1)_Разделы 14, 8(1).2, 9  БП РН-Бурение 2008-2012 (ВАНКОР)" xfId="3080"/>
    <cellStyle name="_ТЭП для филиалов (version 1)_Разделы 14, 8(1).2, 9  БП РН-Бурение 2008-2012 (ВАНКОР)_Расчет СС нефти_ВСФ_250309 уточн" xfId="3081"/>
    <cellStyle name="_ТЭП для филиалов (version 1)_Разделы 14, 8(1).2, 9  БП РН-Бурение 2008-2012 (ВАНКОР)_Суточные  ставки" xfId="3082"/>
    <cellStyle name="_ТЭП для филиалов (version 1)_Разделы 14, 8(1).2, 9  БП РН-Бурение 2008-2012 (ВАНКОР)_Цена БП-09 уточн_для ПР_250309" xfId="3083"/>
    <cellStyle name="_ТЭП для филиалов (version 1)_Разделы 14, 8(1).2, 9  БП РН-Бурение 2008-2012 (ВАНКОР)_Цена ГП-09 согл ВН_030309 подписано РНБ" xfId="3084"/>
    <cellStyle name="_ТЭП для филиалов (version 1)_Разделы 14, 8(1).2, 9  БП РН-Бурение 2008-2012 (ВАНКОР)_Ценовые приложения_ ГП 09_250209 по тендеру" xfId="3085"/>
    <cellStyle name="_ТЭП для филиалов (version 1)_Расчет СС нефти_ВСФ_250309 уточн" xfId="3086"/>
    <cellStyle name="_ТЭП для филиалов (version 1)_Суточные  ставки" xfId="3087"/>
    <cellStyle name="_ТЭП для филиалов (version 1)_Цена БП-09 уточн_для ПР_250309" xfId="3088"/>
    <cellStyle name="_ТЭП для филиалов (version 1)_Цена ГП-09 согл ВН_030309 подписано РНБ" xfId="3089"/>
    <cellStyle name="_ТЭП для филиалов (version 1)_Ценовые приложения_ ГП 09_250209 по тендеру" xfId="3090"/>
    <cellStyle name="_ТЭП РН-Б 2006" xfId="3091"/>
    <cellStyle name="_ТЭП ЦТБ 2005" xfId="3092"/>
    <cellStyle name="_УФ бурение 2005г от 20.04.04г (19-00)" xfId="3093"/>
    <cellStyle name="_УФ бурение 2005г от 21.04.04г (14-00)" xfId="3094"/>
    <cellStyle name="_УФ бурение 2005г от 21.04.04г (14-00) без индекса" xfId="3095"/>
    <cellStyle name="_УФ отпр. в фил.17.07.08" xfId="3096"/>
    <cellStyle name="_УФ по бурению 2007 (1000-336-х)" xfId="3097"/>
    <cellStyle name="_УФ по бурению 2007 (1000-336-х)_Выручка для БП-09 ред 251108 вар А с РУС _ГП ВДЗ с формулами" xfId="3098"/>
    <cellStyle name="_УФ по бурению 2007 (1000-336-х)_Копия выручки 2" xfId="3099"/>
    <cellStyle name="_УФ по бурению 2007 (1000-336-х)_Копия выручки 2_Расчет СС нефти_ВСФ_250309 уточн" xfId="3100"/>
    <cellStyle name="_УФ по бурению 2007 (1000-336-х)_Копия выручки 2_Суточные  ставки" xfId="3101"/>
    <cellStyle name="_УФ по бурению 2007 (1000-336-х)_Копия выручки 2_Цена БП-09 уточн_для ПР_250309" xfId="3102"/>
    <cellStyle name="_УФ по бурению 2007 (1000-336-х)_Копия выручки 2_Цена ГП-09 согл ВН_030309 подписано РНБ" xfId="3103"/>
    <cellStyle name="_УФ по бурению 2007 (1000-336-х)_Копия выручки 2_Ценовые приложения_ ГП 09_250209 по тендеру" xfId="3104"/>
    <cellStyle name="_УФ по бурению 2007 (1000-336-х)_ЛОТ № 01 (ЭБ куст №1) ред" xfId="3105"/>
    <cellStyle name="_УФ по бурению 2007 (1000-336-х)_ЛОТ № 01 (ЭБ куст №1) ред_Анализ_СС тендер 09 свод" xfId="3106"/>
    <cellStyle name="_УФ по бурению 2007 (1000-336-х)_ЛОТ № 01 (ЭБ куст №1) ред_Анализ_СС тендер 09 свод_копия для доработки_090908" xfId="3107"/>
    <cellStyle name="_УФ по бурению 2007 (1000-336-х)_ЛОТ № 01 (ЭБ куст №1) ред_Анализ_СС тендер 09 свод_Расчет СС нефти_ВСФ_250309 уточн" xfId="3108"/>
    <cellStyle name="_УФ по бурению 2007 (1000-336-х)_ЛОТ № 01 (ЭБ куст №1) ред_Анализ_СС тендер 09 свод_Суточные  ставки" xfId="3109"/>
    <cellStyle name="_УФ по бурению 2007 (1000-336-х)_ЛОТ № 01 (ЭБ куст №1) ред_Анализ_СС тендер 09 свод_Цена БП-09 уточн_для ПР_250309" xfId="3110"/>
    <cellStyle name="_УФ по бурению 2007 (1000-336-х)_ЛОТ № 01 (ЭБ куст №1) ред_Анализ_СС тендер 09 свод_Цена ГП-09 согл ВН_030309 подписано РНБ" xfId="3111"/>
    <cellStyle name="_УФ по бурению 2007 (1000-336-х)_ЛОТ № 01 (ЭБ куст №1) ред_Анализ_СС тендер 09 свод_Ценовые приложения_ ГП 09_250209 по тендеру" xfId="3112"/>
    <cellStyle name="_УФ по бурению 2007 (1000-336-х)_ЛОТ № 01 (ЭБ куст №1) ред_Расчет СС нефти_ВСФ_250309 уточн" xfId="3113"/>
    <cellStyle name="_УФ по бурению 2007 (1000-336-х)_ЛОТ № 01 (ЭБ куст №1) ред_Суточные  ставки" xfId="3114"/>
    <cellStyle name="_УФ по бурению 2007 (1000-336-х)_ЛОТ № 01 (ЭБ куст №1) ред_Цена БП-09 уточн_для ПР_250309" xfId="3115"/>
    <cellStyle name="_УФ по бурению 2007 (1000-336-х)_ЛОТ № 01 (ЭБ куст №1) ред_Цена ГП-09 согл ВН_030309 подписано РНБ" xfId="3116"/>
    <cellStyle name="_УФ по бурению 2007 (1000-336-х)_ЛОТ № 01 (ЭБ куст №1) ред_Ценовые приложения_ ГП 09_250209 по тендеру" xfId="3117"/>
    <cellStyle name="_УФ по бурению 2007 (1000-336-х)_ПСДЦ ПНГ (ДС3 новый график с изменением)" xfId="3118"/>
    <cellStyle name="_УФ по бурению 2007 (1000-336-х)_Разделы 14, 8(1).2, 9  БП РН-Бурение 2008-2012 (ВАНКОР)" xfId="3119"/>
    <cellStyle name="_УФ по бурению 2007 (1000-336-х)_Разделы 14, 8(1).2, 9  БП РН-Бурение 2008-2012 (ВАНКОР)_Расчет СС нефти_ВСФ_250309 уточн" xfId="3120"/>
    <cellStyle name="_УФ по бурению 2007 (1000-336-х)_Разделы 14, 8(1).2, 9  БП РН-Бурение 2008-2012 (ВАНКОР)_Суточные  ставки" xfId="3121"/>
    <cellStyle name="_УФ по бурению 2007 (1000-336-х)_Разделы 14, 8(1).2, 9  БП РН-Бурение 2008-2012 (ВАНКОР)_Цена БП-09 уточн_для ПР_250309" xfId="3122"/>
    <cellStyle name="_УФ по бурению 2007 (1000-336-х)_Разделы 14, 8(1).2, 9  БП РН-Бурение 2008-2012 (ВАНКОР)_Цена ГП-09 согл ВН_030309 подписано РНБ" xfId="3123"/>
    <cellStyle name="_УФ по бурению 2007 (1000-336-х)_Разделы 14, 8(1).2, 9  БП РН-Бурение 2008-2012 (ВАНКОР)_Ценовые приложения_ ГП 09_250209 по тендеру" xfId="3124"/>
    <cellStyle name="_УФ по бурению 2007 (1000-336-х)_Расчет 17 ВН" xfId="3125"/>
    <cellStyle name="_УФ по бурению 2007 (1000-336-х)_Расчет СС нефти_ВСФ_250309 уточн" xfId="3126"/>
    <cellStyle name="_УФ по бурению 2007 (1000-336-х)_расчет СС_ВСНК_с БКФ" xfId="3127"/>
    <cellStyle name="_УФ по бурению 2007 (1000-336-х)_расчет СС_ВСНК_с БКФ_Расчет СС нефти_ВСФ_250309 уточн" xfId="3128"/>
    <cellStyle name="_УФ по бурению 2007 (1000-336-х)_расчет СС_ВСНК_с БКФ_Суточные  ставки" xfId="3129"/>
    <cellStyle name="_УФ по бурению 2007 (1000-336-х)_расчет СС_ВСНК_с БКФ_Цена БП-09 уточн_для ПР_250309" xfId="3130"/>
    <cellStyle name="_УФ по бурению 2007 (1000-336-х)_расчет СС_ВСНК_с БКФ_Цена ГП-09 согл ВН_030309 подписано РНБ" xfId="3131"/>
    <cellStyle name="_УФ по бурению 2007 (1000-336-х)_расчет СС_ВСНК_с БКФ_Ценовые приложения_ ГП 09_250209 по тендеру" xfId="3132"/>
    <cellStyle name="_УФ по бурению 2007 (1000-336-х)_Расчет стоимости скв" xfId="3133"/>
    <cellStyle name="_УФ по бурению 2007 (1000-336-х)_Расчет стоимости скв 17 Ванкор" xfId="3134"/>
    <cellStyle name="_УФ по бурению 2007 (1000-336-х)_Расчет стоимости скв 17 Ванкор_Анализ_СС тендер 09 свод" xfId="3135"/>
    <cellStyle name="_УФ по бурению 2007 (1000-336-х)_Расчет стоимости скв 17 Ванкор_Анализ_СС тендер 09 свод_копия для доработки_090908" xfId="3136"/>
    <cellStyle name="_УФ по бурению 2007 (1000-336-х)_Расчет стоимости скв 17 Ванкор_Анализ_СС тендер 09 свод_Расчет СС нефти_ВСФ_250309 уточн" xfId="3137"/>
    <cellStyle name="_УФ по бурению 2007 (1000-336-х)_Расчет стоимости скв 17 Ванкор_Анализ_СС тендер 09 свод_Суточные  ставки" xfId="3138"/>
    <cellStyle name="_УФ по бурению 2007 (1000-336-х)_Расчет стоимости скв 17 Ванкор_Анализ_СС тендер 09 свод_Цена БП-09 уточн_для ПР_250309" xfId="3139"/>
    <cellStyle name="_УФ по бурению 2007 (1000-336-х)_Расчет стоимости скв 17 Ванкор_Анализ_СС тендер 09 свод_Цена ГП-09 согл ВН_030309 подписано РНБ" xfId="3140"/>
    <cellStyle name="_УФ по бурению 2007 (1000-336-х)_Расчет стоимости скв 17 Ванкор_Анализ_СС тендер 09 свод_Ценовые приложения_ ГП 09_250209 по тендеру" xfId="3141"/>
    <cellStyle name="_УФ по бурению 2007 (1000-336-х)_Расчет стоимости скв 17 Ванкор_Расчет СС нефти_ВСФ_250309 уточн" xfId="3142"/>
    <cellStyle name="_УФ по бурению 2007 (1000-336-х)_Расчет стоимости скв 17 Ванкор_Суточные  ставки" xfId="3143"/>
    <cellStyle name="_УФ по бурению 2007 (1000-336-х)_Расчет стоимости скв 17 Ванкор_Цена БП-09 уточн_для ПР_250309" xfId="3144"/>
    <cellStyle name="_УФ по бурению 2007 (1000-336-х)_Расчет стоимости скв 17 Ванкор_Цена ГП-09 согл ВН_030309 подписано РНБ" xfId="3145"/>
    <cellStyle name="_УФ по бурению 2007 (1000-336-х)_Расчет стоимости скв 17 Ванкор_Ценовые приложения_ ГП 09_250209 по тендеру" xfId="3146"/>
    <cellStyle name="_УФ по бурению 2007 (1000-336-х)_Расчет стоимости скв_авиация" xfId="3147"/>
    <cellStyle name="_УФ по бурению 2007 (1000-336-х)_Расчет стоимости скв_Выручка ЭБ ВСНК 09 ред.241108" xfId="3148"/>
    <cellStyle name="_УФ по бурению 2007 (1000-336-х)_Расчет стоимости скв_Выручка ЭБ ВСНК 09 ред.241108_для ВСНК" xfId="3149"/>
    <cellStyle name="_УФ по бурению 2007 (1000-336-х)_Расчет стоимости скв_Копия стоимость Юр-81 ред 160309 печать" xfId="3150"/>
    <cellStyle name="_УФ по бурению 2007 (1000-336-х)_Расчет стоимости скв_расчет БПО 141008" xfId="3151"/>
    <cellStyle name="_УФ по бурению 2007 (1000-336-х)_Расчет стоимости скв_расчет СС_ВСНК_ЭБ_09 ред 111108" xfId="3152"/>
    <cellStyle name="_УФ по бурению 2007 (1000-336-х)_Расчет стоимости скв_расчет СС_ВСНК_ЭБ_09 ред 161008" xfId="3153"/>
    <cellStyle name="_УФ по бурению 2007 (1000-336-х)_Расчет стоимости скв_расчет СС_ВСНК_ЭБ_09 ред 201008" xfId="3154"/>
    <cellStyle name="_УФ по бурению 2007 (1000-336-х)_Расчет стоимости скв_Расчет стоимости Петим-3 ред 250309" xfId="3155"/>
    <cellStyle name="_УФ по бурению 2007 (1000-336-х)_Расчет стоимости скв_Расчет стоимости ЮР-83 копия" xfId="3156"/>
    <cellStyle name="_УФ по бурению 2007 (1000-336-х)_Расчет стоимости скв_Расчет стоимости ЮР-83 уточн_100609" xfId="3157"/>
    <cellStyle name="_УФ по бурению 2007 (1000-336-х)_Расчет стоимости скв_Расчет ЭБ кусты 1,7 ред 290110 доработка_3" xfId="3158"/>
    <cellStyle name="_УФ по бурению 2007 (1000-336-х)_Расчет стоимости скв_Расчет ЭБ ред 020609 с лотами" xfId="3159"/>
    <cellStyle name="_УФ по бурению 2007 (1000-336-х)_Расчет стоимости скв_Смета БПО_ЮТМ на 2010г ред 020609" xfId="3160"/>
    <cellStyle name="_УФ по бурению 2007 (1000-336-х)_Расчет стоимости скв_Смета БПО_ЮТМ на 2010гот Дьяченко" xfId="3161"/>
    <cellStyle name="_УФ по бурению 2007 (1000-336-х)_Расчет стоимости скв_стоимость Юр-81 ред 130309 от Дьяченко" xfId="3162"/>
    <cellStyle name="_УФ по бурению 2007 (1000-336-х)_Расчет стоимости скв_стоимость Юр-81 ред 131208 для ВСНК нов сервис" xfId="3163"/>
    <cellStyle name="_УФ по бурению 2007 (1000-336-х)_Расчет стоимости скв_стоимость Юр-81 ред 140209 в договор" xfId="3164"/>
    <cellStyle name="_УФ по бурению 2007 (1000-336-х)_Расчет стоимости скв_стоимость Юр-81 ред 160309" xfId="3165"/>
    <cellStyle name="_УФ по бурению 2007 (1000-336-х)_Расчет стоимости скв_стоимость Юр-81 ред 180209" xfId="3166"/>
    <cellStyle name="_УФ по бурению 2007 (1000-336-х)_Расчет стоимости скв_стоимость Юр-81 ред 190109" xfId="3167"/>
    <cellStyle name="_УФ по бурению 2007 (1000-336-х)_Расчет стоимости скв_стоимость Юр-81 ред 200309 на 100 сут.уточн_1" xfId="3168"/>
    <cellStyle name="_УФ по бурению 2007 (1000-336-х)_Расчет стоимости скв_стоимость Юр-81 ред 210109 в договор" xfId="3169"/>
    <cellStyle name="_УФ по бурению 2007 (1000-336-х)_Расчет стоимости скв_стоимость Юр-81 ред 241108" xfId="3170"/>
    <cellStyle name="_УФ по бурению 2007 (1000-336-х)_Расчет стоимости скв_стоимость Юр-81 ред 241108 без БПО" xfId="3171"/>
    <cellStyle name="_УФ по бурению 2007 (1000-336-х)_Расчет стоимости скв_стоимость Юр-81 ред 241108_в ВСНК" xfId="3172"/>
    <cellStyle name="_УФ по бурению 2007 (1000-336-х)_Расчет стоимости скв_Юр-81 исп со станка" xfId="3173"/>
    <cellStyle name="_УФ по бурению 2007 (1000-336-х)_Расчет ст-ти скв.№1 Вост.-Лод._60_скорр" xfId="3174"/>
    <cellStyle name="_УФ по бурению 2007 (1000-336-х)_Суточные  ставки" xfId="3175"/>
    <cellStyle name="_УФ по бурению 2007 (1000-336-х)_Цена БП-09 уточн_для ПР_250309" xfId="3176"/>
    <cellStyle name="_УФ по бурению 2007 (1000-336-х)_Цена ГП-09 согл ВН_030309 подписано РНБ" xfId="3177"/>
    <cellStyle name="_УФ по бурению 2007 (1000-336-х)_Ценовые приложения_ ГП 09_250209 по тендеру" xfId="3178"/>
    <cellStyle name="_ф 7" xfId="3179"/>
    <cellStyle name="_Финплан_короткий" xfId="3180"/>
    <cellStyle name="_Форма бюджета Нишкевич Ю.А." xfId="3181"/>
    <cellStyle name="_Форма в пакете бизнес-плана" xfId="3182"/>
    <cellStyle name="_Форма в пакете бизнес-плана_Разделы 14, 8(1).2, 9  БП РН-Бурение 2008-2012 (ВАНКОР)" xfId="3183"/>
    <cellStyle name="_Форма в пакете бизнес-плана_Разделы 14, 8(1).2, 9  БП РН-Бурение 2008-2012 (ВАНКОР)_Расчет СС нефти_ВСФ_250309 уточн" xfId="3184"/>
    <cellStyle name="_Форма в пакете бизнес-плана_Разделы 14, 8(1).2, 9  БП РН-Бурение 2008-2012 (ВАНКОР)_Суточные  ставки" xfId="3185"/>
    <cellStyle name="_Форма в пакете бизнес-плана_Разделы 14, 8(1).2, 9  БП РН-Бурение 2008-2012 (ВАНКОР)_Цена БП-09 уточн_для ПР_250309" xfId="3186"/>
    <cellStyle name="_Форма в пакете бизнес-плана_Разделы 14, 8(1).2, 9  БП РН-Бурение 2008-2012 (ВАНКОР)_Цена ГП-09 согл ВН_030309 подписано РНБ" xfId="3187"/>
    <cellStyle name="_Форма в пакете бизнес-плана_Разделы 14, 8(1).2, 9  БП РН-Бурение 2008-2012 (ВАНКОР)_Ценовые приложения_ ГП 09_250209 по тендеру" xfId="3188"/>
    <cellStyle name="_Форма в пакете бизнес-плана_Расчет СС нефти_ВСФ_250309 уточн" xfId="3189"/>
    <cellStyle name="_Форма в пакете бизнес-плана_Суточные  ставки" xfId="3190"/>
    <cellStyle name="_Форма в пакете бизнес-плана_Цена БП-09 уточн_для ПР_250309" xfId="3191"/>
    <cellStyle name="_Форма в пакете бизнес-плана_Цена ГП-09 согл ВН_030309 подписано РНБ" xfId="3192"/>
    <cellStyle name="_Форма в пакете бизнес-плана_Ценовые приложения_ ГП 09_250209 по тендеру" xfId="3193"/>
    <cellStyle name="_Форма ГБ №4 ЗБС" xfId="3194"/>
    <cellStyle name="_Форма ГБ №4 ЗБС_Разделы 14, 8(1).2, 9  БП РН-Бурение 2008-2012 (ВАНКОР)" xfId="3195"/>
    <cellStyle name="_Форма ГБ №4 ЗБС_Разделы 14, 8(1).2, 9  БП РН-Бурение 2008-2012 (ВАНКОР)_Расчет СС нефти_ВСФ_250309 уточн" xfId="3196"/>
    <cellStyle name="_Форма ГБ №4 ЗБС_Разделы 14, 8(1).2, 9  БП РН-Бурение 2008-2012 (ВАНКОР)_Суточные  ставки" xfId="3197"/>
    <cellStyle name="_Форма ГБ №4 ЗБС_Разделы 14, 8(1).2, 9  БП РН-Бурение 2008-2012 (ВАНКОР)_Цена БП-09 уточн_для ПР_250309" xfId="3198"/>
    <cellStyle name="_Форма ГБ №4 ЗБС_Разделы 14, 8(1).2, 9  БП РН-Бурение 2008-2012 (ВАНКОР)_Цена ГП-09 согл ВН_030309 подписано РНБ" xfId="3199"/>
    <cellStyle name="_Форма ГБ №4 ЗБС_Разделы 14, 8(1).2, 9  БП РН-Бурение 2008-2012 (ВАНКОР)_Ценовые приложения_ ГП 09_250209 по тендеру" xfId="3200"/>
    <cellStyle name="_Форма ГБ №4 ЗБС_Расчет СС нефти_ВСФ_250309 уточн" xfId="3201"/>
    <cellStyle name="_Форма ГБ №4 ЗБС_Суточные  ставки" xfId="3202"/>
    <cellStyle name="_Форма ГБ №4 ЗБС_Цена БП-09 уточн_для ПР_250309" xfId="3203"/>
    <cellStyle name="_Форма ГБ №4 ЗБС_Цена ГП-09 согл ВН_030309 подписано РНБ" xfId="3204"/>
    <cellStyle name="_Форма ГБ №4 ЗБС_Ценовые приложения_ ГП 09_250209 по тендеру" xfId="3205"/>
    <cellStyle name="_Форма Роснефть свод 2007г. для БП  с 8 496руб. за 1м." xfId="3206"/>
    <cellStyle name="_форма цс" xfId="3207"/>
    <cellStyle name="_Формат по выручке_ценам_draft" xfId="3208"/>
    <cellStyle name="_Формат_персонал" xfId="3209"/>
    <cellStyle name="_Форматы Третьяковой" xfId="3210"/>
    <cellStyle name="_Формы 8 и 8.1. макета БП" xfId="3211"/>
    <cellStyle name="_Шаблон ТЭП на 2006" xfId="3212"/>
    <cellStyle name="_Штат-2000 г ЭНЦ" xfId="3213"/>
    <cellStyle name="_Эк-ка Прочие ДАО" xfId="3214"/>
    <cellStyle name="_Эк-ка Прочие ДАО_Р.12 Труд" xfId="3215"/>
    <cellStyle name="_Юганскнефтегаз_Дт Кт (01 06 06)" xfId="3216"/>
    <cellStyle name="_ЮНГ_CAPEX_2008_факт" xfId="3217"/>
    <cellStyle name="”€ќђќ‘ћ‚›‰" xfId="3218"/>
    <cellStyle name="”€љ‘€ђћ‚ђќќ›‰" xfId="3219"/>
    <cellStyle name="„…ќ…†ќ›‰" xfId="3220"/>
    <cellStyle name="€’ћѓћ‚›‰" xfId="3221"/>
    <cellStyle name="=D:\WINNT\SYSTEM32\COMMAND.COM" xfId="3222"/>
    <cellStyle name="‡ђѓћ‹ћ‚ћљ1" xfId="3223"/>
    <cellStyle name="‡ђѓћ‹ћ‚ћљ2" xfId="3224"/>
    <cellStyle name="" xfId="3225"/>
    <cellStyle name="" xfId="3226"/>
    <cellStyle name="" xfId="3227"/>
    <cellStyle name="" xfId="3228"/>
    <cellStyle name="" xfId="3229"/>
    <cellStyle name="1" xfId="3230"/>
    <cellStyle name="2" xfId="3231"/>
    <cellStyle name="0,00;0;" xfId="3232"/>
    <cellStyle name="0,00;0; 2" xfId="3233"/>
    <cellStyle name="1" xfId="3234"/>
    <cellStyle name="1_ Прил.№3" xfId="3235"/>
    <cellStyle name="1_ГлГеолог" xfId="3236"/>
    <cellStyle name="1_ПТО" xfId="3237"/>
    <cellStyle name="1_Расчет СС нефти_ВСФ_250309 уточн" xfId="3238"/>
    <cellStyle name="1_Расчет СС нефти_ВСФ_250309 уточн_ Прил.№3" xfId="3239"/>
    <cellStyle name="1_Расчет СС нефти_ВСФ_250309 уточн_ГлГеолог" xfId="3240"/>
    <cellStyle name="1_Расчет СС нефти_ВСФ_250309 уточн_ПТО" xfId="3241"/>
    <cellStyle name="1_Расчет СС нефти_ВСФ_250309 уточн_СВОД" xfId="3242"/>
    <cellStyle name="1_Расчет СС нефти_ВСФ_250309 уточн_СПО (ОРП)" xfId="3243"/>
    <cellStyle name="1_СВОД" xfId="3244"/>
    <cellStyle name="1_СПО (ОРП)" xfId="3245"/>
    <cellStyle name="2" xfId="3246"/>
    <cellStyle name="2_ГлГеолог" xfId="3247"/>
    <cellStyle name="2_ПТО" xfId="3248"/>
    <cellStyle name="2_Расчет СС нефти_ВСФ_250309 уточн" xfId="3249"/>
    <cellStyle name="2_Расчет СС нефти_ВСФ_250309 уточн_ГлГеолог" xfId="3250"/>
    <cellStyle name="2_Расчет СС нефти_ВСФ_250309 уточн_ПТО" xfId="3251"/>
    <cellStyle name="20% - Accent1" xfId="3252"/>
    <cellStyle name="20% - Accent2" xfId="3253"/>
    <cellStyle name="20% - Accent3" xfId="3254"/>
    <cellStyle name="20% - Accent4" xfId="3255"/>
    <cellStyle name="20% - Accent5" xfId="3256"/>
    <cellStyle name="20% - Accent6" xfId="3257"/>
    <cellStyle name="20% - Акцент1 2" xfId="3258"/>
    <cellStyle name="20% - Акцент2 2" xfId="3259"/>
    <cellStyle name="20% - Акцент3 2" xfId="3260"/>
    <cellStyle name="20% - Акцент4 2" xfId="3261"/>
    <cellStyle name="20% - Акцент5 2" xfId="3262"/>
    <cellStyle name="20% - Акцент6 2" xfId="3263"/>
    <cellStyle name="3" xfId="3264"/>
    <cellStyle name="3_ГлГеолог" xfId="3265"/>
    <cellStyle name="3_ПТО" xfId="3266"/>
    <cellStyle name="3_Расчет СС нефти_ВСФ_250309 уточн" xfId="3267"/>
    <cellStyle name="3_Расчет СС нефти_ВСФ_250309 уточн_ГлГеолог" xfId="3268"/>
    <cellStyle name="3_Расчет СС нефти_ВСФ_250309 уточн_ПТО" xfId="3269"/>
    <cellStyle name="4" xfId="3270"/>
    <cellStyle name="4_ Прил.№3" xfId="3271"/>
    <cellStyle name="4_Анализ_СС тендер 09 свод" xfId="3272"/>
    <cellStyle name="4_Анализ_СС тендер 09 свод_ Прил.№3" xfId="3273"/>
    <cellStyle name="4_Анализ_СС тендер 09 свод_ГлГеолог" xfId="3274"/>
    <cellStyle name="4_Анализ_СС тендер 09 свод_копия для доработки_090908" xfId="3275"/>
    <cellStyle name="4_Анализ_СС тендер 09 свод_копия для доработки_090908_ Прил.№3" xfId="3276"/>
    <cellStyle name="4_Анализ_СС тендер 09 свод_копия для доработки_090908_ГлГеолог" xfId="3277"/>
    <cellStyle name="4_Анализ_СС тендер 09 свод_копия для доработки_090908_ПТО" xfId="3278"/>
    <cellStyle name="4_Анализ_СС тендер 09 свод_копия для доработки_090908_СВОД" xfId="3279"/>
    <cellStyle name="4_Анализ_СС тендер 09 свод_копия для доработки_090908_СПО (ОРП)" xfId="3280"/>
    <cellStyle name="4_Анализ_СС тендер 09 свод_ПТО" xfId="3281"/>
    <cellStyle name="4_Анализ_СС тендер 09 свод_Расчет СС нефти_ВСФ_250309 уточн" xfId="3282"/>
    <cellStyle name="4_Анализ_СС тендер 09 свод_Расчет СС нефти_ВСФ_250309 уточн_ Прил.№3" xfId="3283"/>
    <cellStyle name="4_Анализ_СС тендер 09 свод_Расчет СС нефти_ВСФ_250309 уточн_ГлГеолог" xfId="3284"/>
    <cellStyle name="4_Анализ_СС тендер 09 свод_Расчет СС нефти_ВСФ_250309 уточн_ПТО" xfId="3285"/>
    <cellStyle name="4_Анализ_СС тендер 09 свод_Расчет СС нефти_ВСФ_250309 уточн_СВОД" xfId="3286"/>
    <cellStyle name="4_Анализ_СС тендер 09 свод_Расчет СС нефти_ВСФ_250309 уточн_СПО (ОРП)" xfId="3287"/>
    <cellStyle name="4_Анализ_СС тендер 09 свод_СВОД" xfId="3288"/>
    <cellStyle name="4_Анализ_СС тендер 09 свод_СПО (ОРП)" xfId="3289"/>
    <cellStyle name="4_ГлГеолог" xfId="3290"/>
    <cellStyle name="4_ПТО" xfId="3291"/>
    <cellStyle name="4_Расчет СС нефти_ВСФ_250309 уточн" xfId="3292"/>
    <cellStyle name="4_Расчет СС нефти_ВСФ_250309 уточн_ Прил.№3" xfId="3293"/>
    <cellStyle name="4_Расчет СС нефти_ВСФ_250309 уточн_ГлГеолог" xfId="3294"/>
    <cellStyle name="4_Расчет СС нефти_ВСФ_250309 уточн_ПТО" xfId="3295"/>
    <cellStyle name="4_Расчет СС нефти_ВСФ_250309 уточн_СВОД" xfId="3296"/>
    <cellStyle name="4_Расчет СС нефти_ВСФ_250309 уточн_СПО (ОРП)" xfId="3297"/>
    <cellStyle name="4_СВОД" xfId="3298"/>
    <cellStyle name="4_СПО (ОРП)" xfId="3299"/>
    <cellStyle name="40% - Accent1" xfId="3300"/>
    <cellStyle name="40% - Accent2" xfId="3301"/>
    <cellStyle name="40% - Accent3" xfId="3302"/>
    <cellStyle name="40% - Accent4" xfId="3303"/>
    <cellStyle name="40% - Accent5" xfId="3304"/>
    <cellStyle name="40% - Accent6" xfId="3305"/>
    <cellStyle name="40% - Акцент1 2" xfId="3306"/>
    <cellStyle name="40% - Акцент2 2" xfId="3307"/>
    <cellStyle name="40% - Акцент3 2" xfId="3308"/>
    <cellStyle name="40% - Акцент4 2" xfId="3309"/>
    <cellStyle name="40% - Акцент5 2" xfId="3310"/>
    <cellStyle name="40% - Акцент6 2" xfId="3311"/>
    <cellStyle name="5" xfId="3312"/>
    <cellStyle name="5_ГлГеолог" xfId="3313"/>
    <cellStyle name="5_ПТО" xfId="3314"/>
    <cellStyle name="5_Расчет СС нефти_ВСФ_250309 уточн" xfId="3315"/>
    <cellStyle name="60% - Accent1" xfId="3316"/>
    <cellStyle name="60% - Accent2" xfId="3317"/>
    <cellStyle name="60% - Accent3" xfId="3318"/>
    <cellStyle name="60% - Accent4" xfId="3319"/>
    <cellStyle name="60% - Accent5" xfId="3320"/>
    <cellStyle name="60% - Accent6" xfId="3321"/>
    <cellStyle name="60% - Акцент1 2" xfId="3322"/>
    <cellStyle name="60% - Акцент2 2" xfId="3323"/>
    <cellStyle name="60% - Акцент3 2" xfId="3324"/>
    <cellStyle name="60% - Акцент4 2" xfId="3325"/>
    <cellStyle name="60% - Акцент5 2" xfId="3326"/>
    <cellStyle name="60% - Акцент6 2" xfId="3327"/>
    <cellStyle name="Aaia?iue [0]_?anoiau" xfId="3328"/>
    <cellStyle name="Aaia?iue_?anoiau" xfId="3329"/>
    <cellStyle name="Accent1" xfId="3330"/>
    <cellStyle name="Accent2" xfId="3331"/>
    <cellStyle name="Accent3" xfId="3332"/>
    <cellStyle name="Accent4" xfId="3333"/>
    <cellStyle name="Accent5" xfId="3334"/>
    <cellStyle name="Accent6" xfId="3335"/>
    <cellStyle name="Aeia?nnueea" xfId="3336"/>
    <cellStyle name="AFE" xfId="3337"/>
    <cellStyle name="args.style" xfId="3338"/>
    <cellStyle name="Bad" xfId="3339"/>
    <cellStyle name="Body" xfId="3340"/>
    <cellStyle name="Calc Currency (0)" xfId="3341"/>
    <cellStyle name="Calculation" xfId="3342"/>
    <cellStyle name="Check Cell" xfId="3343"/>
    <cellStyle name="Column4_end" xfId="3344"/>
    <cellStyle name="Comma [0]" xfId="3345"/>
    <cellStyle name="Comma_ PLinf - 08" xfId="3346"/>
    <cellStyle name="Comma0" xfId="3347"/>
    <cellStyle name="Copied" xfId="3348"/>
    <cellStyle name="Currency [0]" xfId="3349"/>
    <cellStyle name="Currency_ PLinf - 08" xfId="3350"/>
    <cellStyle name="Currency0" xfId="3351"/>
    <cellStyle name="Date" xfId="3352"/>
    <cellStyle name="Dezimal [0]_NEGS" xfId="3353"/>
    <cellStyle name="Dezimal_NEGS" xfId="3354"/>
    <cellStyle name="Entered" xfId="3355"/>
    <cellStyle name="Euro" xfId="3356"/>
    <cellStyle name="Explanatory Text" xfId="3357"/>
    <cellStyle name="Fixed" xfId="3358"/>
    <cellStyle name="Followed Hyperlink" xfId="3359"/>
    <cellStyle name="form" xfId="3360"/>
    <cellStyle name="ggg" xfId="3361"/>
    <cellStyle name="Good" xfId="3362"/>
    <cellStyle name="Grey" xfId="3363"/>
    <cellStyle name="Head 1" xfId="3364"/>
    <cellStyle name="Head1_BP back" xfId="3365"/>
    <cellStyle name="Header1" xfId="3366"/>
    <cellStyle name="Header2" xfId="3367"/>
    <cellStyle name="Heading 1" xfId="3368"/>
    <cellStyle name="Heading 2" xfId="3369"/>
    <cellStyle name="Heading 3" xfId="3370"/>
    <cellStyle name="Heading 4" xfId="3371"/>
    <cellStyle name="HEADINGS" xfId="3372"/>
    <cellStyle name="HEADINGSTOP" xfId="3373"/>
    <cellStyle name="Hyperlink" xfId="3374"/>
    <cellStyle name="Iau?iue_?anoiau" xfId="3375"/>
    <cellStyle name="Input" xfId="3376"/>
    <cellStyle name="Input [yellow]" xfId="3377"/>
    <cellStyle name="Input cells" xfId="3378"/>
    <cellStyle name="Input_ГлГеолог" xfId="3379"/>
    <cellStyle name="Ioe?uaaaoayny aeia?nnueea" xfId="3380"/>
    <cellStyle name="ISO" xfId="3381"/>
    <cellStyle name="Kilo" xfId="3382"/>
    <cellStyle name="Komma [0]_laroux" xfId="3383"/>
    <cellStyle name="Komma_laroux" xfId="3384"/>
    <cellStyle name="KOP" xfId="3385"/>
    <cellStyle name="KOP2" xfId="3386"/>
    <cellStyle name="KOPP" xfId="3387"/>
    <cellStyle name="Linked Cell" xfId="3388"/>
    <cellStyle name="Milliers [0]_Conversion Summary" xfId="3389"/>
    <cellStyle name="Milliers_Conversion Summary" xfId="3390"/>
    <cellStyle name="Monйtaire [0]_Conversion Summary" xfId="3391"/>
    <cellStyle name="Monйtaire_Conversion Summary" xfId="3392"/>
    <cellStyle name="Neutral" xfId="3393"/>
    <cellStyle name="Normal - Style1" xfId="3394"/>
    <cellStyle name="Normal 2" xfId="3395"/>
    <cellStyle name="Normal_#10-Headcount" xfId="3396"/>
    <cellStyle name="normбlnм_laroux" xfId="3397"/>
    <cellStyle name="Note" xfId="3398"/>
    <cellStyle name="Note 2" xfId="3399"/>
    <cellStyle name="Oeiainiaue [0]_?anoiau" xfId="3400"/>
    <cellStyle name="Oeiainiaue_?anoiau" xfId="3401"/>
    <cellStyle name="Ouny?e [0]_?anoiau" xfId="3402"/>
    <cellStyle name="Ouny?e_?anoiau" xfId="3403"/>
    <cellStyle name="Output" xfId="3404"/>
    <cellStyle name="p/n" xfId="3405"/>
    <cellStyle name="Paaotsikko" xfId="3406"/>
    <cellStyle name="per.style" xfId="3407"/>
    <cellStyle name="Percent [2]" xfId="3408"/>
    <cellStyle name="Prosent_DS" xfId="3409"/>
    <cellStyle name="Pддotsikko" xfId="3410"/>
    <cellStyle name="REGEL" xfId="3411"/>
    <cellStyle name="regstoresfromspecstores" xfId="3412"/>
    <cellStyle name="RevList" xfId="3413"/>
    <cellStyle name="SAPBEXaggData" xfId="3414"/>
    <cellStyle name="SAPBEXaggDataEmph" xfId="3415"/>
    <cellStyle name="SAPBEXaggItem" xfId="3416"/>
    <cellStyle name="SAPBEXaggItemX" xfId="3417"/>
    <cellStyle name="SAPBEXchaText" xfId="3418"/>
    <cellStyle name="SAPBEXexcBad7" xfId="3419"/>
    <cellStyle name="SAPBEXexcBad8" xfId="3420"/>
    <cellStyle name="SAPBEXexcBad9" xfId="3421"/>
    <cellStyle name="SAPBEXexcCritical4" xfId="3422"/>
    <cellStyle name="SAPBEXexcCritical5" xfId="3423"/>
    <cellStyle name="SAPBEXexcCritical6" xfId="3424"/>
    <cellStyle name="SAPBEXexcGood1" xfId="3425"/>
    <cellStyle name="SAPBEXexcGood2" xfId="3426"/>
    <cellStyle name="SAPBEXexcGood3" xfId="3427"/>
    <cellStyle name="SAPBEXfilterDrill" xfId="3428"/>
    <cellStyle name="SAPBEXfilterItem" xfId="3429"/>
    <cellStyle name="SAPBEXfilterText" xfId="3430"/>
    <cellStyle name="SAPBEXformats" xfId="3431"/>
    <cellStyle name="SAPBEXheaderItem" xfId="3432"/>
    <cellStyle name="SAPBEXheaderText" xfId="3433"/>
    <cellStyle name="SAPBEXHLevel0" xfId="3434"/>
    <cellStyle name="SAPBEXHLevel0X" xfId="3435"/>
    <cellStyle name="SAPBEXHLevel1" xfId="3436"/>
    <cellStyle name="SAPBEXHLevel1X" xfId="3437"/>
    <cellStyle name="SAPBEXHLevel2" xfId="3438"/>
    <cellStyle name="SAPBEXHLevel2X" xfId="3439"/>
    <cellStyle name="SAPBEXHLevel3" xfId="3440"/>
    <cellStyle name="SAPBEXHLevel3X" xfId="3441"/>
    <cellStyle name="SAPBEXresData" xfId="3442"/>
    <cellStyle name="SAPBEXresDataEmph" xfId="3443"/>
    <cellStyle name="SAPBEXresItem" xfId="3444"/>
    <cellStyle name="SAPBEXresItemX" xfId="3445"/>
    <cellStyle name="SAPBEXstdData" xfId="3446"/>
    <cellStyle name="SAPBEXstdDataEmph" xfId="3447"/>
    <cellStyle name="SAPBEXstdItem" xfId="3448"/>
    <cellStyle name="SAPBEXstdItemX" xfId="3449"/>
    <cellStyle name="SAPBEXtitle" xfId="3450"/>
    <cellStyle name="SAPBEXundefined" xfId="3451"/>
    <cellStyle name="SAPOutput" xfId="3452"/>
    <cellStyle name="section" xfId="3453"/>
    <cellStyle name="SHADEDSTORES" xfId="3454"/>
    <cellStyle name="Shell" xfId="3455"/>
    <cellStyle name="specstores" xfId="3456"/>
    <cellStyle name="Standaard_laroux" xfId="3457"/>
    <cellStyle name="Standard_NEGS" xfId="3458"/>
    <cellStyle name="SubHead" xfId="3459"/>
    <cellStyle name="Subtotal" xfId="3460"/>
    <cellStyle name="Title" xfId="3461"/>
    <cellStyle name="Total" xfId="3462"/>
    <cellStyle name="Tusenskille [0]_DS" xfId="3463"/>
    <cellStyle name="Tusenskille_DS" xfId="3464"/>
    <cellStyle name="Valiotsikko" xfId="3465"/>
    <cellStyle name="Valuta [0]_DS" xfId="3466"/>
    <cellStyle name="Valuta_DS" xfId="3467"/>
    <cellStyle name="Vдliotsikko" xfId="3468"/>
    <cellStyle name="Warning Text" xfId="3469"/>
    <cellStyle name="Акцент1 2" xfId="3470"/>
    <cellStyle name="Акцент2 2" xfId="3471"/>
    <cellStyle name="Акцент3 2" xfId="3472"/>
    <cellStyle name="Акцент4 2" xfId="3473"/>
    <cellStyle name="Акцент5 2" xfId="3474"/>
    <cellStyle name="Акцент6 2" xfId="3475"/>
    <cellStyle name="без_0" xfId="3476"/>
    <cellStyle name="без0" xfId="3477"/>
    <cellStyle name="Беззащитный" xfId="3478"/>
    <cellStyle name="Ввод  2" xfId="3479"/>
    <cellStyle name="Вывод 2" xfId="3480"/>
    <cellStyle name="Вычисление 2" xfId="3481"/>
    <cellStyle name="Гиперссылка 2" xfId="3482"/>
    <cellStyle name="Денежный 2" xfId="3483"/>
    <cellStyle name="Денежный 2 2" xfId="3484"/>
    <cellStyle name="Заголовок 1 2" xfId="3485"/>
    <cellStyle name="Заголовок 2 2" xfId="3486"/>
    <cellStyle name="Заголовок 3 2" xfId="3487"/>
    <cellStyle name="Заголовок 4 2" xfId="3488"/>
    <cellStyle name="зат1" xfId="3489"/>
    <cellStyle name="Защитный" xfId="3490"/>
    <cellStyle name="Итог 2" xfId="3491"/>
    <cellStyle name="кол_во" xfId="3492"/>
    <cellStyle name="Контрольная ячейка 2" xfId="3493"/>
    <cellStyle name="Название 2" xfId="3494"/>
    <cellStyle name="Нейтральный 2" xfId="3495"/>
    <cellStyle name="норм1" xfId="3496"/>
    <cellStyle name="Обычный" xfId="0" builtinId="0"/>
    <cellStyle name="Обычный 10" xfId="3497"/>
    <cellStyle name="Обычный 2" xfId="1"/>
    <cellStyle name="Обычный 2 10" xfId="3593"/>
    <cellStyle name="Обычный 2 2" xfId="3498"/>
    <cellStyle name="Обычный 2 2 2" xfId="3499"/>
    <cellStyle name="Обычный 2 2 2 2" xfId="3580"/>
    <cellStyle name="Обычный 2 2 3" xfId="3500"/>
    <cellStyle name="Обычный 2 2 4" xfId="3574"/>
    <cellStyle name="Обычный 2 2_расчет ОТС на ЮТМ" xfId="3501"/>
    <cellStyle name="Обычный 2 3" xfId="3502"/>
    <cellStyle name="Обычный 2 3 2" xfId="3577"/>
    <cellStyle name="Обычный 2 4" xfId="3503"/>
    <cellStyle name="Обычный 2 4 2" xfId="3583"/>
    <cellStyle name="Обычный 2 5" xfId="3504"/>
    <cellStyle name="Обычный 2 5 2" xfId="3586"/>
    <cellStyle name="Обычный 2 6" xfId="3505"/>
    <cellStyle name="Обычный 2 6 2" xfId="3589"/>
    <cellStyle name="Обычный 2 7" xfId="3591"/>
    <cellStyle name="Обычный 2 8" xfId="3571"/>
    <cellStyle name="Обычный 2 9" xfId="3592"/>
    <cellStyle name="Обычный 2_Xl0000092" xfId="3506"/>
    <cellStyle name="Обычный 3" xfId="3507"/>
    <cellStyle name="Обычный 3 10 2 2 2" xfId="3570"/>
    <cellStyle name="Обычный 3 10 2 2 2 2" xfId="3573"/>
    <cellStyle name="Обычный 3 10 2 2 2 2 2" xfId="3579"/>
    <cellStyle name="Обычный 3 10 2 2 2 3" xfId="3576"/>
    <cellStyle name="Обычный 3 10 2 2 2 4" xfId="3582"/>
    <cellStyle name="Обычный 3 10 2 2 2 5" xfId="3585"/>
    <cellStyle name="Обычный 3 10 2 2 2 6" xfId="3588"/>
    <cellStyle name="Обычный 3 2" xfId="3508"/>
    <cellStyle name="Обычный 3 2 2" xfId="3509"/>
    <cellStyle name="Обычный 3 2 2 2" xfId="3510"/>
    <cellStyle name="Обычный 3 2 2 3" xfId="3578"/>
    <cellStyle name="Обычный 3 2 3" xfId="3511"/>
    <cellStyle name="Обычный 3 2 4" xfId="3572"/>
    <cellStyle name="Обычный 3 3" xfId="3512"/>
    <cellStyle name="Обычный 3 3 2" xfId="3575"/>
    <cellStyle name="Обычный 3 4" xfId="3581"/>
    <cellStyle name="Обычный 3 5" xfId="3584"/>
    <cellStyle name="Обычный 3 6" xfId="3587"/>
    <cellStyle name="Обычный 3 7" xfId="3569"/>
    <cellStyle name="Обычный 3_Расчет по ДГТУ БП и  ГП сент08" xfId="3513"/>
    <cellStyle name="Обычный 4" xfId="3514"/>
    <cellStyle name="Обычный 4 2" xfId="3515"/>
    <cellStyle name="Обычный 4 3" xfId="3590"/>
    <cellStyle name="Обычный 5" xfId="3516"/>
    <cellStyle name="Обычный 5 2" xfId="3517"/>
    <cellStyle name="Обычный 6" xfId="3518"/>
    <cellStyle name="Обычный 7" xfId="3519"/>
    <cellStyle name="Обычный 8" xfId="3520"/>
    <cellStyle name="Обычный 9" xfId="3521"/>
    <cellStyle name="Плохой 2" xfId="3522"/>
    <cellStyle name="Пояснение 2" xfId="3523"/>
    <cellStyle name="Примечание 2" xfId="3524"/>
    <cellStyle name="проц_без0" xfId="3525"/>
    <cellStyle name="Процентный 2" xfId="3526"/>
    <cellStyle name="Процентный 2 2" xfId="3527"/>
    <cellStyle name="Процентный 3" xfId="3528"/>
    <cellStyle name="Процентный 3 2" xfId="3529"/>
    <cellStyle name="Процентный 4" xfId="3530"/>
    <cellStyle name="Процентный 4 2" xfId="3531"/>
    <cellStyle name="Процентный 5" xfId="3532"/>
    <cellStyle name="Процентный 6" xfId="3568"/>
    <cellStyle name="резерв1" xfId="3533"/>
    <cellStyle name="Связанная ячейка 2" xfId="3534"/>
    <cellStyle name="Стиль 1" xfId="3535"/>
    <cellStyle name="Стиль 1 2" xfId="3536"/>
    <cellStyle name="Стиль 1_Калькуляция(БНГРЭ-допник) (1252 снижена цена)-подписанный вариант" xfId="3537"/>
    <cellStyle name="Стиль_названий" xfId="3538"/>
    <cellStyle name="СТИЛЬ1 - Начертание1" xfId="3539"/>
    <cellStyle name="СТИЛЬ7 - Начертание7" xfId="3540"/>
    <cellStyle name="Строка нечётная" xfId="3541"/>
    <cellStyle name="Строка чётная" xfId="3542"/>
    <cellStyle name="Текст" xfId="3543"/>
    <cellStyle name="Текст предупреждения 2" xfId="3544"/>
    <cellStyle name="тонны" xfId="3545"/>
    <cellStyle name="Тысячи [0]_016.1." xfId="3546"/>
    <cellStyle name="Тысячи [а]" xfId="3547"/>
    <cellStyle name="Тысячи_016.1." xfId="3548"/>
    <cellStyle name="Финансовый 2" xfId="2"/>
    <cellStyle name="Финансовый 2 2" xfId="3549"/>
    <cellStyle name="Финансовый 2 2 2" xfId="3550"/>
    <cellStyle name="Финансовый 2 2 3" xfId="3551"/>
    <cellStyle name="Финансовый 2 3" xfId="3552"/>
    <cellStyle name="Финансовый 3" xfId="3553"/>
    <cellStyle name="Финансовый 3 2" xfId="3554"/>
    <cellStyle name="Финансовый 3_СКО скв.Абр-2_соглас_вариант" xfId="3555"/>
    <cellStyle name="Финансовый 4" xfId="3556"/>
    <cellStyle name="Финансовый 4 2" xfId="3557"/>
    <cellStyle name="Финансовый 4 3" xfId="3558"/>
    <cellStyle name="Финансовый 5" xfId="3559"/>
    <cellStyle name="Финансовый 6" xfId="3560"/>
    <cellStyle name="Финансовый 7" xfId="3561"/>
    <cellStyle name="Финансовый 8" xfId="3562"/>
    <cellStyle name="Финансовый2" xfId="3563"/>
    <cellStyle name="Хороший 2" xfId="3564"/>
    <cellStyle name="Џђћ–…ќ’ќ›‰" xfId="3565"/>
    <cellStyle name="ю_x001d_р§_x000c_зю_x0017__x000d_аюU_x0001_K_x0014_r_x0015__x0007__x0001__x0001_" xfId="3566"/>
    <cellStyle name="常规_kcb97" xfId="35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MEN\OCC\users\&#1063;&#1091;&#1088;&#1080;&#1085;&#1086;&#1074;&#1072;,%20&#1061;&#1086;&#1084;&#1077;&#1094;\&#1050;&#1072;&#1083;&#1100;&#1082;&#1091;&#1083;&#1103;&#1094;&#1080;&#1080;\&#1055;&#1077;&#1090;&#1080;&#1084;&#1086;&#1074;&#1089;&#1082;&#1072;&#1103;-3\&#1055;&#1045;&#1058;&#1048;&#1052;&#1054;&#1042;&#1057;&#1050;&#1040;&#1071;-3%20(&#1042;&#1057;&#1053;&#1050;)%2027.07.2010%20&#1089;%20&#1076;&#1080;&#1088;&#1077;&#1082;&#1094;&#1080;&#1077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4;&#1090;&#1095;&#1077;&#1090;&#1085;&#1099;&#1077;%20&#1092;&#1086;&#1088;&#1084;&#1099;%20&#1057;&#1057;&#1050;\&#1041;&#1083;&#1072;&#1085;&#1082;&#1080;%20&#1057;&#1074;&#1086;&#1076;&#1085;&#1086;&#1081;%20&#1054;&#1090;&#1095;&#1077;&#1090;&#1085;&#1086;&#1089;&#1090;&#1080;%20&#1079;&#1072;%202003-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~1\SAFRON~1\LOCALS~1\Temp\&#1089;&#1074;&#1086;&#1076;%20&#1055;&#1048;&#105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2&#1087;&#1086;&#1083;&#1091;&#1075;&#1086;&#1076;&#1080;&#1077;\2001%20&#1075;\2&#1092;&#1077;&#1074;&#1088;&#1072;&#1083;&#1100;\&#1053;&#1072;&#1083;&#1086;&#1075;%20&#1085;&#1072;%20&#1087;&#1088;&#1080;&#1073;&#1099;&#1083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Strategy%20&amp;%20Portfolio\Downstream\PROJECTS\DPO_TNK-BP-5\Strategi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AnalysRep\DownstrRep\2004%20&#1075;&#1086;&#1076;\GFO%2004\Refining\Refining%20GFO%20April%202004%20eng%20-%20upd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ri\tenders\YM\budget\gtaa-oct9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85;&#1072;\&#1084;&#1086;&#1080;%20&#1076;&#1086;&#1082;&#1091;&#1084;&#1077;&#1085;&#1090;\&#1057;&#1084;&#1077;&#1090;&#1099;\&#1058;&#1072;&#1088;&#1072;&#1089;&#1086;&#1074;\&#1040;&#1082;&#1090;&#1099;\&#1040;&#1082;&#1090;-&#1089;&#1084;&#1077;&#1090;&#1072;%20(&#1096;&#1072;&#1073;&#1083;&#1086;&#1085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EMP\9.11%20comps\Research%20Models\RepsolYPF-0803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a&#1084;&#1089;&#1086;&#1085;&#1086;&#1074;a\analiz\&#1089;&#1074;&#1086;&#1076;\&#1055;&#1088;&#1086;&#1080;&#1079;&#1074;&#1086;&#1076;&#1089;&#1090;&#1074;&#1086;_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Year2005\may\&#1055;&#1056;&#1048;&#1047;_&#1040;&#104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86;&#1086;&#1088;&#1091;&#1078;&#1077;&#1085;&#1080;&#1077;%20&#1073;&#1091;&#1088;&#1086;&#1074;&#1086;&#1081;%20&#1091;&#1089;&#1090;&#1072;&#1085;&#1086;&#1074;&#1082;&#1080;,%20&#1076;&#1086;&#1087;.%20&#1082;%20&#1057;&#1057;&#1053;5.%20(&#1090;37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3;&#1072;&#1074;&#1077;&#1089;,%20&#1057;&#1057;&#1053;11.2.%20(&#1090;89,%2027-54%20&#1084;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54;&#1057;&#1058;&#1040;&#1042;&#1051;&#1045;&#1053;&#1048;&#1045;%20&#1057;&#1052;&#1045;&#1058;&#1067;,%20&#1044;&#1054;&#1055;.%20&#1050;%20&#1057;&#1057;&#1053;1.%20(&#1058;4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Companies\Hydril\Secondary\Misc\Graphs8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1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&#1086;&#1078;&#1080;&#1076;%202002\2002\2&#1087;&#1086;&#1083;&#1091;&#1075;&#1086;&#1076;&#1080;&#1077;\13&#1090;&#1086;&#1074;&#1072;&#1088;&#1085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3%20&#1075;\13&#1090;&#1086;&#1074;&#1072;&#1088;&#1085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1&#1082;&#1074;&#1072;&#1088;&#1090;&#1072;&#1083;\13&#1090;&#1086;&#1074;&#1072;&#1088;&#1085;&#1072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&#1055;&#1069;&#1054;\&#1060;&#1086;&#1088;&#1084;&#1099;%20&#1086;&#1090;&#1076;&#1077;&#1083;&#1072;\&#1055;&#1056;&#1080;&#1047;_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rv\OAO\obmen\TEMP\&#1041;&#1102;&#1076;&#1078;&#1077;&#1090;%20&#1087;&#1083;&#1072;&#1085;%20&#1085;&#1072;%203&#1082;&#107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nts%20and%20Settings\TopchiyOV\Local%20Settings\Temporary%20Internet%20Files\OLK5\&#1041;&#1040;&#1051;&#1040;&#1053;&#1057;%20%20&#1044;&#1083;&#1103;%20&#1052;&#1054;&#1057;&#1050;&#1042;&#1067;%20&#1043;&#1056;&#1050;%20&#1069;&#1074;&#1077;&#1085;&#1082;&#1080;&#110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&#1041;-&#1087;&#1083;&#1072;&#1085;%202002\sobi_020304_blan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"/>
      <sheetName val="Цена"/>
      <sheetName val=" Прил.№3"/>
      <sheetName val=" Прил.№3 (2вар-т)"/>
      <sheetName val="Смета ГРР дир"/>
      <sheetName val="Смета ГРР дир для лота"/>
      <sheetName val="СВОД"/>
      <sheetName val="СВМР"/>
      <sheetName val="ПТО"/>
      <sheetName val="СБР"/>
      <sheetName val="ГлГеолог"/>
      <sheetName val="СпоРС"/>
      <sheetName val="Гл.технолог"/>
      <sheetName val="Гл.механик"/>
      <sheetName val="Гл.энергетик"/>
      <sheetName val="СИТ"/>
      <sheetName val="Служба персонала"/>
      <sheetName val="ПБ и ОТ"/>
      <sheetName val="СПО (ОРП)"/>
      <sheetName val="Отдел по работе с имуществом "/>
      <sheetName val="ЦПДС"/>
      <sheetName val="ОКПО и ПР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чный номер"/>
      <sheetName val="Настройка области"/>
      <sheetName val="Набор форм"/>
      <sheetName val="Заставка"/>
      <sheetName val="Таблица ошибок"/>
      <sheetName val="Баланс"/>
      <sheetName val="Форма №2_(1)"/>
      <sheetName val="Форма №2_(2)"/>
      <sheetName val="Приложение к ф. №4"/>
      <sheetName val="Форма №4"/>
      <sheetName val="Форма №5-з_(1)_кв"/>
      <sheetName val="Форма №5-з_(2)_кв"/>
      <sheetName val="Приложение №1"/>
      <sheetName val="Приложение №1А"/>
      <sheetName val="Приложение №1В"/>
      <sheetName val="Приложение №2А"/>
      <sheetName val="Приложение №2Б"/>
      <sheetName val="Приложение №4"/>
      <sheetName val="Приложение №4А"/>
      <sheetName val="Приложение №4Б"/>
      <sheetName val="Приложение №5"/>
      <sheetName val="Приложение №6"/>
      <sheetName val="Приложение №7А-I"/>
      <sheetName val="Приложение №7Б"/>
      <sheetName val="Приложение №8"/>
      <sheetName val="Приложение №9"/>
      <sheetName val="Приложение №12"/>
      <sheetName val="Приложение №13"/>
      <sheetName val="Приложение №14"/>
      <sheetName val="Приложение №14 А"/>
      <sheetName val="Приложение №15"/>
      <sheetName val="Приложение №16"/>
      <sheetName val="Приложение №17"/>
      <sheetName val="Расшифровка для увязки"/>
      <sheetName val="Расчет активов"/>
      <sheetName val="Форма №11_(0)"/>
      <sheetName val="Форма №11_(1)"/>
      <sheetName val="Форма №11_(2)"/>
      <sheetName val="Форма №11_(3)"/>
      <sheetName val="Акт приема-передачи"/>
      <sheetName val="Увязки"/>
      <sheetName val="Module_Control"/>
      <sheetName val="User_PrintView"/>
      <sheetName val="спр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0">
          <cell r="C3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бурение"/>
      <sheetName val="ПИУ_СУРБ_КРС"/>
      <sheetName val="ПИУ_СУРБ_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январь"/>
      <sheetName val="Лист2"/>
      <sheetName val="Лист3"/>
    </sheetNames>
    <sheetDataSet>
      <sheetData sheetId="0" refreshError="1"/>
      <sheetData sheetId="1" refreshError="1">
        <row r="17">
          <cell r="B17">
            <v>0.41714285714285715</v>
          </cell>
          <cell r="C17">
            <v>9265.484607059032</v>
          </cell>
          <cell r="D17">
            <v>7802.484607059032</v>
          </cell>
        </row>
        <row r="25">
          <cell r="D25">
            <v>1141</v>
          </cell>
        </row>
        <row r="27">
          <cell r="D27">
            <v>518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OG"/>
      <sheetName val="FINDINGS"/>
      <sheetName val="description"/>
      <sheetName val="MAIN_PARAMETERS"/>
      <sheetName val="Periods"/>
      <sheetName val="OPTIONS"/>
      <sheetName val="capex_data"/>
      <sheetName val="Cases"/>
      <sheetName val="Nodes"/>
      <sheetName val="Materials"/>
      <sheetName val="Modes"/>
      <sheetName val="Regions"/>
      <sheetName val="Production"/>
      <sheetName val="Capacity"/>
      <sheetName val="CapacityTransport"/>
      <sheetName val="Transport"/>
      <sheetName val="Capacity_Refining"/>
      <sheetName val="CapacityOperations"/>
      <sheetName val="Operations"/>
      <sheetName val="Kropotkin"/>
      <sheetName val="RNPK"/>
      <sheetName val="SNPZ"/>
      <sheetName val="ONOS"/>
      <sheetName val="NNPO"/>
      <sheetName val="KNPZ"/>
      <sheetName val="ExportDemand"/>
      <sheetName val="DomesticDemand"/>
      <sheetName val="retail"/>
      <sheetName val="Exchange"/>
      <sheetName val="Inventory"/>
      <sheetName val="MatrixRows"/>
      <sheetName val="MatrixColumns"/>
      <sheetName val="Expenditure"/>
      <sheetName val="Cap_Demand"/>
      <sheetName val="CapacityDemand"/>
      <sheetName val="CapexDemandDummy"/>
      <sheetName val="retail (2)"/>
    </sheetNames>
    <sheetDataSet>
      <sheetData sheetId="0" refreshError="1"/>
      <sheetData sheetId="1" refreshError="1"/>
      <sheetData sheetId="2" refreshError="1"/>
      <sheetData sheetId="3" refreshError="1">
        <row r="26">
          <cell r="E26">
            <v>25</v>
          </cell>
        </row>
        <row r="204">
          <cell r="E204">
            <v>3360</v>
          </cell>
        </row>
        <row r="205">
          <cell r="E205">
            <v>3360</v>
          </cell>
        </row>
        <row r="206">
          <cell r="E206">
            <v>3360</v>
          </cell>
        </row>
        <row r="207">
          <cell r="E207">
            <v>3360</v>
          </cell>
        </row>
        <row r="208">
          <cell r="E208">
            <v>3360</v>
          </cell>
        </row>
        <row r="209">
          <cell r="E209">
            <v>3360</v>
          </cell>
        </row>
        <row r="210">
          <cell r="E210">
            <v>3360</v>
          </cell>
        </row>
        <row r="211">
          <cell r="E211">
            <v>3360</v>
          </cell>
        </row>
        <row r="212">
          <cell r="E212">
            <v>3360</v>
          </cell>
        </row>
        <row r="213">
          <cell r="E213">
            <v>3360</v>
          </cell>
        </row>
        <row r="214">
          <cell r="E214">
            <v>3360</v>
          </cell>
        </row>
        <row r="215">
          <cell r="E215">
            <v>3360</v>
          </cell>
        </row>
        <row r="252">
          <cell r="E252">
            <v>0</v>
          </cell>
        </row>
        <row r="253">
          <cell r="E253">
            <v>0</v>
          </cell>
        </row>
        <row r="254">
          <cell r="E254">
            <v>0</v>
          </cell>
        </row>
        <row r="255">
          <cell r="E255">
            <v>0</v>
          </cell>
        </row>
        <row r="256">
          <cell r="E256">
            <v>0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337">
          <cell r="E337">
            <v>70246627</v>
          </cell>
        </row>
        <row r="338">
          <cell r="E338">
            <v>70246627</v>
          </cell>
        </row>
        <row r="339">
          <cell r="E339">
            <v>74461424.62000002</v>
          </cell>
        </row>
        <row r="340">
          <cell r="E340">
            <v>78184495.851000026</v>
          </cell>
        </row>
        <row r="341">
          <cell r="E341">
            <v>81311875.685040012</v>
          </cell>
        </row>
        <row r="342">
          <cell r="E342">
            <v>84564350.712441623</v>
          </cell>
        </row>
        <row r="343">
          <cell r="E343">
            <v>87946924.740939274</v>
          </cell>
        </row>
        <row r="344">
          <cell r="E344">
            <v>87946924.740939274</v>
          </cell>
        </row>
        <row r="345">
          <cell r="E345">
            <v>87946924.740939274</v>
          </cell>
        </row>
        <row r="346">
          <cell r="E346">
            <v>87946924.740939274</v>
          </cell>
        </row>
        <row r="347">
          <cell r="E347">
            <v>87946924.740939274</v>
          </cell>
        </row>
        <row r="348">
          <cell r="E348">
            <v>87946924.740939274</v>
          </cell>
        </row>
        <row r="385">
          <cell r="E385">
            <v>0</v>
          </cell>
        </row>
        <row r="386">
          <cell r="E386">
            <v>0</v>
          </cell>
        </row>
        <row r="387">
          <cell r="E387">
            <v>0</v>
          </cell>
        </row>
        <row r="388">
          <cell r="E388">
            <v>0</v>
          </cell>
        </row>
        <row r="389">
          <cell r="E389">
            <v>0</v>
          </cell>
        </row>
        <row r="390">
          <cell r="E390">
            <v>0</v>
          </cell>
        </row>
        <row r="391">
          <cell r="E391">
            <v>0</v>
          </cell>
        </row>
        <row r="392">
          <cell r="E392">
            <v>0</v>
          </cell>
        </row>
        <row r="393">
          <cell r="E393">
            <v>0</v>
          </cell>
        </row>
        <row r="394">
          <cell r="E394">
            <v>0</v>
          </cell>
        </row>
        <row r="395">
          <cell r="E395">
            <v>0</v>
          </cell>
        </row>
        <row r="396">
          <cell r="E39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38">
          <cell r="J38">
            <v>82593</v>
          </cell>
        </row>
        <row r="51">
          <cell r="K51">
            <v>28379</v>
          </cell>
        </row>
        <row r="52">
          <cell r="J52">
            <v>89934.6</v>
          </cell>
          <cell r="K52">
            <v>53483.499999999993</v>
          </cell>
          <cell r="L52">
            <v>43512</v>
          </cell>
        </row>
        <row r="53">
          <cell r="K53">
            <v>44751.499999999993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Header Page"/>
      <sheetName val="BU Performance (2)"/>
      <sheetName val="Refining Netback Detail"/>
      <sheetName val="BU Refining factors"/>
      <sheetName val="BU Cash fixed costs by type"/>
      <sheetName val="BU cash fixed costs by co."/>
      <sheetName val="BU var.costs by type"/>
      <sheetName val="BU variable costs by co."/>
      <sheetName val="KPI_1"/>
      <sheetName val="Other op.or fin.indicators 1"/>
      <sheetName val="Other op.or fin.indicators 2"/>
      <sheetName val="Milestones HSE"/>
      <sheetName val="Milestones strategic"/>
      <sheetName val="Milestones People"/>
      <sheetName val="Capex"/>
      <sheetName val="Capex_1"/>
      <sheetName val="Ryazan Netback Detail"/>
      <sheetName val="Ryazan factors"/>
      <sheetName val="Saratov Netback Detail"/>
      <sheetName val="Saratov factors"/>
      <sheetName val="Orsk Netback Detail"/>
      <sheetName val="ONOS factors "/>
      <sheetName val="Nizhnyvartovsk Netback Detail"/>
      <sheetName val="Krasnoleninsk Netback Detail"/>
      <sheetName val="Downstream - performance"/>
      <sheetName val="Cons_Journals"/>
      <sheetName val="НЕДЕЛИ"/>
      <sheetName val="output"/>
      <sheetName val="parameters"/>
      <sheetName val="options_valuation"/>
      <sheetName val="economics_source"/>
      <sheetName val="option_capex"/>
      <sheetName val="Minor mods"/>
      <sheetName val="Nodes"/>
      <sheetName val="Periods"/>
      <sheetName val="Main"/>
      <sheetName val="данные"/>
      <sheetName val="Assumptions"/>
      <sheetName val="ИсхОписание"/>
      <sheetName val="Затраты"/>
      <sheetName val="фонд "/>
      <sheetName val="Финплан"/>
      <sheetName val="Materials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J7">
            <v>28.63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ct-98-GTAA Details"/>
      <sheetName val="Oct98-MGP Summary Details"/>
      <sheetName val="Oct_98_GTAA Details"/>
    </sheetNames>
    <sheetDataSet>
      <sheetData sheetId="0" refreshError="1">
        <row r="15">
          <cell r="D15">
            <v>675005.24</v>
          </cell>
          <cell r="E15">
            <v>186085.32</v>
          </cell>
          <cell r="F15">
            <v>197878.67</v>
          </cell>
          <cell r="G15">
            <v>199875.85</v>
          </cell>
          <cell r="H15">
            <v>182713.24</v>
          </cell>
          <cell r="I15">
            <v>238187.72</v>
          </cell>
          <cell r="J15">
            <v>234940.85</v>
          </cell>
          <cell r="K15">
            <v>236657.46000000002</v>
          </cell>
          <cell r="L15">
            <v>210897.78</v>
          </cell>
          <cell r="M15">
            <v>275085.43</v>
          </cell>
          <cell r="N15">
            <v>292500</v>
          </cell>
          <cell r="O15">
            <v>292500</v>
          </cell>
          <cell r="S15">
            <v>5500000</v>
          </cell>
          <cell r="T15">
            <v>6500000</v>
          </cell>
          <cell r="U15">
            <v>1500000</v>
          </cell>
          <cell r="W15">
            <v>2500000</v>
          </cell>
          <cell r="X15">
            <v>4500000</v>
          </cell>
          <cell r="Y15">
            <v>1625000</v>
          </cell>
          <cell r="Z15">
            <v>1624995</v>
          </cell>
        </row>
        <row r="75">
          <cell r="J75">
            <v>0</v>
          </cell>
          <cell r="K75">
            <v>0</v>
          </cell>
          <cell r="N75">
            <v>0</v>
          </cell>
          <cell r="O75">
            <v>105000</v>
          </cell>
          <cell r="P75">
            <v>352556</v>
          </cell>
          <cell r="Q75">
            <v>457556</v>
          </cell>
        </row>
        <row r="101">
          <cell r="P101">
            <v>0</v>
          </cell>
          <cell r="Q101">
            <v>0</v>
          </cell>
        </row>
        <row r="112">
          <cell r="J112">
            <v>0</v>
          </cell>
          <cell r="K112">
            <v>0</v>
          </cell>
          <cell r="Q112">
            <v>0</v>
          </cell>
        </row>
        <row r="126">
          <cell r="L126">
            <v>0</v>
          </cell>
          <cell r="M126">
            <v>0</v>
          </cell>
          <cell r="O126">
            <v>100000</v>
          </cell>
          <cell r="P126">
            <v>100000</v>
          </cell>
          <cell r="Q126">
            <v>200000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576000</v>
          </cell>
          <cell r="P133">
            <v>468000</v>
          </cell>
          <cell r="Q133">
            <v>1044000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46">
          <cell r="H146">
            <v>12164</v>
          </cell>
          <cell r="I146">
            <v>12164.29</v>
          </cell>
          <cell r="J146">
            <v>14783</v>
          </cell>
          <cell r="K146">
            <v>42938</v>
          </cell>
          <cell r="L146">
            <v>31524</v>
          </cell>
          <cell r="M146">
            <v>4351</v>
          </cell>
          <cell r="N146">
            <v>409.07</v>
          </cell>
          <cell r="O146">
            <v>4926.05</v>
          </cell>
          <cell r="Q146">
            <v>205648.41</v>
          </cell>
        </row>
        <row r="154">
          <cell r="N154">
            <v>646.79999999999995</v>
          </cell>
          <cell r="O154">
            <v>81005.600000000006</v>
          </cell>
          <cell r="P154">
            <v>345.6</v>
          </cell>
        </row>
      </sheetData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Акт-Смета"/>
      <sheetName val="var"/>
      <sheetName val="Акт-смета (шаблон)"/>
      <sheetName val="сводная"/>
      <sheetName val="Мат (2)"/>
      <sheetName val="Радиост"/>
      <sheetName val="Камер"/>
      <sheetName val="Мат"/>
      <sheetName val="Аморт"/>
      <sheetName val="Справка"/>
      <sheetName val="Командировки"/>
      <sheetName val="Спецодежда"/>
      <sheetName val="Модуль4"/>
      <sheetName val="Модуль3"/>
      <sheetName val="Модуль2"/>
      <sheetName val="Модуль1"/>
      <sheetName val="vid"/>
      <sheetName val="топография"/>
      <sheetName val="ПДР"/>
      <sheetName val="13.1"/>
      <sheetName val="ЭХЗ"/>
      <sheetName val="Табл38-7"/>
      <sheetName val="Шкаф"/>
      <sheetName val="Коэфф1."/>
      <sheetName val="Прайс лист"/>
      <sheetName val="Данные для расчёта сметы"/>
      <sheetName val="СМЕТА проект"/>
      <sheetName val="HP и оргтехника"/>
      <sheetName val="Зап-3- СЦБ"/>
      <sheetName val="топо"/>
      <sheetName val="№5 СУБ Инж защ"/>
      <sheetName val="к.84-к.83"/>
      <sheetName val="Лист опроса"/>
      <sheetName val="Смета"/>
      <sheetName val="вариант"/>
      <sheetName val="Calc"/>
      <sheetName val="VLOOKUP"/>
      <sheetName val="INPUTMASTER"/>
      <sheetName val="#ССЫЛКА"/>
      <sheetName val="Проект"/>
      <sheetName val="Сводная смета"/>
      <sheetName val="list"/>
      <sheetName val="РП"/>
      <sheetName val="начало"/>
      <sheetName val="Акт-смета%20(шаблон).xls"/>
      <sheetName val="5ОборРабМест(HP)"/>
    </sheetNames>
    <definedNames>
      <definedName name="tttt"/>
    </defined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ncome Statement"/>
      <sheetName val="Income statement in Euro"/>
      <sheetName val="Cash Flow"/>
      <sheetName val="Balance Sheet"/>
      <sheetName val="Latin American Summary"/>
      <sheetName val="Summary stats"/>
      <sheetName val="Capex"/>
      <sheetName val="Depreciation"/>
      <sheetName val="Minorities &amp; Associates"/>
      <sheetName val="Divisional returns"/>
      <sheetName val="EVGIC"/>
      <sheetName val="Exceptional items"/>
      <sheetName val="Financial expenses"/>
      <sheetName val="E&amp;P"/>
      <sheetName val="O&amp;G Production"/>
      <sheetName val="S. America E&amp;P"/>
      <sheetName val="Gas"/>
      <sheetName val="R&amp;M"/>
      <sheetName val="Downstream stats"/>
      <sheetName val="Chemicals breakdown"/>
      <sheetName val="Reinvestment rate v returns ch"/>
      <sheetName val="Chart data"/>
      <sheetName val="Actual results"/>
      <sheetName val="Hardwired for Export"/>
      <sheetName val="New Markets"/>
      <sheetName val="Export sheet"/>
      <sheetName val="WACC, EVA valuation"/>
      <sheetName val="New Databox"/>
      <sheetName val="Lookup"/>
      <sheetName val="xx_Formula"/>
      <sheetName val="qc_Formula"/>
      <sheetName val="yc_Formula"/>
      <sheetName val="yd_Data"/>
      <sheetName val="qi_Data"/>
      <sheetName val="yi_Data"/>
      <sheetName val="qd_Data"/>
      <sheetName val="cd_Data"/>
      <sheetName val="cc_Data"/>
      <sheetName val="Error Codes"/>
      <sheetName val="Scratchpad"/>
      <sheetName val="Sheet_Lookup"/>
      <sheetName val="Цена реагента"/>
      <sheetName val="потери по ГТМ 2003г"/>
      <sheetName val="Список ГТМ "/>
      <sheetName val="TDW"/>
      <sheetName val="Revenues Calc"/>
      <sheetName val="Inputs"/>
      <sheetName val="Timing"/>
      <sheetName val="Production and Spend"/>
      <sheetName val="Расчет"/>
      <sheetName val="output"/>
      <sheetName val="parameters"/>
      <sheetName val="options_valuation"/>
      <sheetName val="economics_source"/>
      <sheetName val="option_cap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43">
          <cell r="C43">
            <v>68128.893034249995</v>
          </cell>
        </row>
        <row r="61">
          <cell r="C61">
            <v>6800</v>
          </cell>
          <cell r="D61">
            <v>11731</v>
          </cell>
          <cell r="E61">
            <v>8100</v>
          </cell>
          <cell r="F61">
            <v>7689</v>
          </cell>
          <cell r="G61">
            <v>7587</v>
          </cell>
          <cell r="H61">
            <v>7637</v>
          </cell>
          <cell r="I61">
            <v>8030</v>
          </cell>
          <cell r="J61">
            <v>11160</v>
          </cell>
          <cell r="K61">
            <v>13690</v>
          </cell>
          <cell r="L61">
            <v>16000</v>
          </cell>
          <cell r="M61">
            <v>20000</v>
          </cell>
          <cell r="N61">
            <v>20000</v>
          </cell>
          <cell r="O61">
            <v>20000</v>
          </cell>
          <cell r="P61">
            <v>24000</v>
          </cell>
          <cell r="Q61">
            <v>24000</v>
          </cell>
          <cell r="R61">
            <v>24000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утин"/>
      <sheetName val="1 квар к 2кварт"/>
      <sheetName val="полугодие"/>
      <sheetName val="кварталы"/>
      <sheetName val="кварт"/>
      <sheetName val="месяц-месяц"/>
      <sheetName val="База"/>
      <sheetName val="Вып.П.П."/>
      <sheetName val="В УИСО (2)"/>
      <sheetName val="Лист1"/>
      <sheetName val="Гр. &quot;Динамика пр-ва &quot; "/>
      <sheetName val="для_совета"/>
      <sheetName val="Динамика по месяцам"/>
      <sheetName val="Слободин"/>
      <sheetName val="Слободин (2)"/>
      <sheetName val="Путин (2)"/>
      <sheetName val="Путин граф"/>
      <sheetName val="Динамика по годам (гр .4)"/>
      <sheetName val="кварталы (2)"/>
      <sheetName val="для ООТиЗ"/>
      <sheetName val="Гр. &quot;Динамика пр-ва &quot; новый"/>
      <sheetName val="Динамика по месяцам (2)"/>
      <sheetName val="Вып.П.П. (2)"/>
      <sheetName val="мат.соц."/>
    </sheetNames>
    <sheetDataSet>
      <sheetData sheetId="0" refreshError="1"/>
      <sheetData sheetId="1" refreshError="1"/>
      <sheetData sheetId="2" refreshError="1">
        <row r="1">
          <cell r="AB1">
            <v>36617</v>
          </cell>
          <cell r="AJ1">
            <v>36647</v>
          </cell>
          <cell r="AN1">
            <v>36281</v>
          </cell>
        </row>
      </sheetData>
      <sheetData sheetId="3" refreshError="1">
        <row r="1">
          <cell r="D1">
            <v>36708</v>
          </cell>
          <cell r="P1">
            <v>36373</v>
          </cell>
          <cell r="T1">
            <v>36770</v>
          </cell>
          <cell r="X1">
            <v>36404</v>
          </cell>
        </row>
      </sheetData>
      <sheetData sheetId="4" refreshError="1"/>
      <sheetData sheetId="5" refreshError="1"/>
      <sheetData sheetId="6" refreshError="1">
        <row r="1">
          <cell r="C1">
            <v>35400</v>
          </cell>
        </row>
        <row r="5">
          <cell r="A5">
            <v>3</v>
          </cell>
          <cell r="B5" t="str">
            <v>Потребность кокса мет. на чугун</v>
          </cell>
          <cell r="F5">
            <v>0</v>
          </cell>
          <cell r="AC5">
            <v>50</v>
          </cell>
          <cell r="AD5">
            <v>5.0999999999999996</v>
          </cell>
          <cell r="AE5">
            <v>50</v>
          </cell>
          <cell r="AF5">
            <v>0</v>
          </cell>
          <cell r="BO5">
            <v>174.7</v>
          </cell>
          <cell r="BQ5">
            <v>170.41</v>
          </cell>
        </row>
      </sheetData>
      <sheetData sheetId="7" refreshError="1">
        <row r="1">
          <cell r="E1">
            <v>36800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alc"/>
      <sheetName val="база"/>
      <sheetName val="корр"/>
      <sheetName val="ПРИЗ"/>
      <sheetName val="ПРИЗ_USD"/>
      <sheetName val="ПРИЗ_ФАС"/>
      <sheetName val="сч_91"/>
      <sheetName val="сч_25лп"/>
      <sheetName val="сч_25эп"/>
      <sheetName val="сч_25са"/>
      <sheetName val="сч_25оа"/>
      <sheetName val="сч_26"/>
      <sheetName val="БИЗ"/>
    </sheetNames>
    <sheetDataSet>
      <sheetData sheetId="0"/>
      <sheetData sheetId="1" refreshError="1">
        <row r="7">
          <cell r="B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Затраты"/>
      <sheetName val="Курс"/>
    </sheetNames>
    <sheetDataSet>
      <sheetData sheetId="0"/>
      <sheetData sheetId="1">
        <row r="21">
          <cell r="D21">
            <v>12184.394235840109</v>
          </cell>
        </row>
        <row r="22">
          <cell r="D22">
            <v>2121.1834716395642</v>
          </cell>
        </row>
        <row r="29">
          <cell r="C29">
            <v>1</v>
          </cell>
          <cell r="D29" t="str">
            <v>здание</v>
          </cell>
        </row>
        <row r="31">
          <cell r="C31">
            <v>26.149999999999995</v>
          </cell>
        </row>
      </sheetData>
      <sheetData sheetId="2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Смета"/>
      <sheetName val="Материалы"/>
      <sheetName val="коэф"/>
      <sheetName val="Оборудрвание"/>
    </sheetNames>
    <sheetDataSet>
      <sheetData sheetId="0"/>
      <sheetData sheetId="1">
        <row r="26">
          <cell r="C26">
            <v>2</v>
          </cell>
          <cell r="D26" t="str">
            <v>навес</v>
          </cell>
        </row>
      </sheetData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МИО"/>
    </sheetNames>
    <sheetDataSet>
      <sheetData sheetId="0"/>
      <sheetData sheetId="1">
        <row r="11">
          <cell r="D11">
            <v>24287.830819083636</v>
          </cell>
        </row>
        <row r="12">
          <cell r="D12">
            <v>16149.31653543307</v>
          </cell>
        </row>
        <row r="17">
          <cell r="C17">
            <v>300</v>
          </cell>
          <cell r="D17" t="str">
            <v>норма</v>
          </cell>
        </row>
        <row r="20">
          <cell r="C20">
            <v>234</v>
          </cell>
        </row>
      </sheetData>
      <sheetData sheetId="2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REINV"/>
      <sheetName val="2001 REINV"/>
      <sheetName val="GRAPHS"/>
      <sheetName val="REVS"/>
      <sheetName val="SPEND"/>
      <sheetName val="REINV (color)"/>
      <sheetName val="2001"/>
      <sheetName val="GRAPHS2"/>
      <sheetName val="QualRig Graphs"/>
      <sheetName val="DESEASONALIZED"/>
      <sheetName val="NORM REINV"/>
      <sheetName val="PER BOE"/>
      <sheetName val="CHT1"/>
      <sheetName val="Chart2"/>
      <sheetName val="Module1"/>
    </sheetNames>
    <sheetDataSet>
      <sheetData sheetId="0" refreshError="1"/>
      <sheetData sheetId="1" refreshError="1"/>
      <sheetData sheetId="2" refreshError="1">
        <row r="6">
          <cell r="A6">
            <v>1984</v>
          </cell>
          <cell r="B6" t="str">
            <v>J</v>
          </cell>
        </row>
        <row r="7">
          <cell r="B7" t="str">
            <v>F</v>
          </cell>
        </row>
        <row r="8">
          <cell r="B8" t="str">
            <v>M</v>
          </cell>
        </row>
        <row r="9">
          <cell r="B9" t="str">
            <v>A</v>
          </cell>
        </row>
        <row r="10">
          <cell r="B10" t="str">
            <v>M</v>
          </cell>
        </row>
        <row r="11">
          <cell r="B11" t="str">
            <v>J</v>
          </cell>
        </row>
        <row r="12">
          <cell r="B12" t="str">
            <v>J</v>
          </cell>
        </row>
        <row r="13">
          <cell r="B13" t="str">
            <v>A</v>
          </cell>
        </row>
        <row r="14">
          <cell r="B14" t="str">
            <v>S</v>
          </cell>
        </row>
        <row r="15">
          <cell r="B15" t="str">
            <v>O</v>
          </cell>
        </row>
        <row r="16">
          <cell r="B16" t="str">
            <v>N</v>
          </cell>
        </row>
        <row r="17">
          <cell r="B17" t="str">
            <v>D</v>
          </cell>
        </row>
        <row r="18">
          <cell r="A18">
            <v>1985</v>
          </cell>
          <cell r="B18" t="str">
            <v>J</v>
          </cell>
        </row>
        <row r="19">
          <cell r="B19" t="str">
            <v>F</v>
          </cell>
        </row>
        <row r="20">
          <cell r="B20" t="str">
            <v>M</v>
          </cell>
        </row>
        <row r="21">
          <cell r="B21" t="str">
            <v>A</v>
          </cell>
        </row>
        <row r="22">
          <cell r="B22" t="str">
            <v>M</v>
          </cell>
        </row>
        <row r="23">
          <cell r="B23" t="str">
            <v>J</v>
          </cell>
        </row>
        <row r="24">
          <cell r="B24" t="str">
            <v>J</v>
          </cell>
        </row>
        <row r="25">
          <cell r="B25" t="str">
            <v>A</v>
          </cell>
        </row>
        <row r="26">
          <cell r="B26" t="str">
            <v>S</v>
          </cell>
        </row>
        <row r="27">
          <cell r="B27" t="str">
            <v>O</v>
          </cell>
        </row>
        <row r="28">
          <cell r="B28" t="str">
            <v>N</v>
          </cell>
        </row>
        <row r="29">
          <cell r="B29" t="str">
            <v>D</v>
          </cell>
        </row>
        <row r="30">
          <cell r="A30">
            <v>1986</v>
          </cell>
          <cell r="B30" t="str">
            <v>J</v>
          </cell>
        </row>
        <row r="31">
          <cell r="B31" t="str">
            <v>F</v>
          </cell>
        </row>
        <row r="32">
          <cell r="B32" t="str">
            <v>M</v>
          </cell>
        </row>
        <row r="33">
          <cell r="B33" t="str">
            <v>A</v>
          </cell>
        </row>
        <row r="34">
          <cell r="B34" t="str">
            <v>M</v>
          </cell>
        </row>
        <row r="35">
          <cell r="B35" t="str">
            <v>J</v>
          </cell>
        </row>
        <row r="36">
          <cell r="B36" t="str">
            <v>J</v>
          </cell>
        </row>
        <row r="37">
          <cell r="B37" t="str">
            <v>A</v>
          </cell>
        </row>
        <row r="38">
          <cell r="B38" t="str">
            <v>S</v>
          </cell>
        </row>
        <row r="39">
          <cell r="B39" t="str">
            <v>O</v>
          </cell>
        </row>
        <row r="40">
          <cell r="B40" t="str">
            <v>N</v>
          </cell>
        </row>
        <row r="41">
          <cell r="B41" t="str">
            <v>D</v>
          </cell>
        </row>
        <row r="42">
          <cell r="A42">
            <v>1987</v>
          </cell>
          <cell r="B42" t="str">
            <v>J</v>
          </cell>
        </row>
        <row r="43">
          <cell r="B43" t="str">
            <v>F</v>
          </cell>
        </row>
        <row r="44">
          <cell r="B44" t="str">
            <v>M</v>
          </cell>
        </row>
        <row r="45">
          <cell r="B45" t="str">
            <v>A</v>
          </cell>
        </row>
        <row r="46">
          <cell r="B46" t="str">
            <v>M</v>
          </cell>
        </row>
        <row r="47">
          <cell r="B47" t="str">
            <v>J</v>
          </cell>
        </row>
        <row r="48">
          <cell r="B48" t="str">
            <v>J</v>
          </cell>
        </row>
        <row r="49">
          <cell r="B49" t="str">
            <v>A</v>
          </cell>
        </row>
        <row r="50">
          <cell r="B50" t="str">
            <v>S</v>
          </cell>
        </row>
        <row r="51">
          <cell r="B51" t="str">
            <v>O</v>
          </cell>
        </row>
        <row r="52">
          <cell r="B52" t="str">
            <v>N</v>
          </cell>
        </row>
        <row r="53">
          <cell r="B53" t="str">
            <v>D</v>
          </cell>
        </row>
        <row r="54">
          <cell r="A54">
            <v>1988</v>
          </cell>
          <cell r="B54" t="str">
            <v>J</v>
          </cell>
        </row>
        <row r="55">
          <cell r="B55" t="str">
            <v>F</v>
          </cell>
        </row>
        <row r="56">
          <cell r="B56" t="str">
            <v>M</v>
          </cell>
        </row>
        <row r="57">
          <cell r="B57" t="str">
            <v>A</v>
          </cell>
        </row>
        <row r="58">
          <cell r="B58" t="str">
            <v>M</v>
          </cell>
        </row>
        <row r="59">
          <cell r="B59" t="str">
            <v>J</v>
          </cell>
        </row>
        <row r="60">
          <cell r="B60" t="str">
            <v>J</v>
          </cell>
        </row>
        <row r="61">
          <cell r="B61" t="str">
            <v>A</v>
          </cell>
        </row>
        <row r="62">
          <cell r="B62" t="str">
            <v>S</v>
          </cell>
        </row>
        <row r="63">
          <cell r="B63" t="str">
            <v>O</v>
          </cell>
        </row>
        <row r="64">
          <cell r="B64" t="str">
            <v>N</v>
          </cell>
        </row>
        <row r="65">
          <cell r="B65" t="str">
            <v>D</v>
          </cell>
        </row>
        <row r="66">
          <cell r="A66">
            <v>1989</v>
          </cell>
          <cell r="B66" t="str">
            <v>J</v>
          </cell>
        </row>
        <row r="67">
          <cell r="B67" t="str">
            <v>F</v>
          </cell>
        </row>
        <row r="68">
          <cell r="B68" t="str">
            <v>M</v>
          </cell>
        </row>
        <row r="69">
          <cell r="B69" t="str">
            <v>A</v>
          </cell>
        </row>
        <row r="70">
          <cell r="B70" t="str">
            <v>M</v>
          </cell>
        </row>
        <row r="71">
          <cell r="B71" t="str">
            <v>J</v>
          </cell>
        </row>
        <row r="72">
          <cell r="B72" t="str">
            <v>J</v>
          </cell>
        </row>
        <row r="73">
          <cell r="B73" t="str">
            <v>A</v>
          </cell>
        </row>
        <row r="74">
          <cell r="B74" t="str">
            <v>S</v>
          </cell>
        </row>
        <row r="75">
          <cell r="B75" t="str">
            <v>O</v>
          </cell>
        </row>
        <row r="76">
          <cell r="B76" t="str">
            <v>N</v>
          </cell>
        </row>
        <row r="77">
          <cell r="B77" t="str">
            <v>D</v>
          </cell>
        </row>
        <row r="78">
          <cell r="A78">
            <v>1990</v>
          </cell>
          <cell r="B78" t="str">
            <v>J</v>
          </cell>
        </row>
        <row r="79">
          <cell r="B79" t="str">
            <v>F</v>
          </cell>
        </row>
        <row r="80">
          <cell r="B80" t="str">
            <v>M</v>
          </cell>
        </row>
        <row r="81">
          <cell r="B81" t="str">
            <v>A</v>
          </cell>
        </row>
        <row r="82">
          <cell r="B82" t="str">
            <v>M</v>
          </cell>
        </row>
        <row r="83">
          <cell r="B83" t="str">
            <v>J</v>
          </cell>
        </row>
        <row r="84">
          <cell r="B84" t="str">
            <v>J</v>
          </cell>
        </row>
        <row r="85">
          <cell r="B85" t="str">
            <v>A</v>
          </cell>
        </row>
        <row r="86">
          <cell r="B86" t="str">
            <v>S</v>
          </cell>
        </row>
        <row r="87">
          <cell r="B87" t="str">
            <v>O</v>
          </cell>
        </row>
        <row r="88">
          <cell r="B88" t="str">
            <v>N</v>
          </cell>
        </row>
        <row r="89">
          <cell r="B89" t="str">
            <v>D</v>
          </cell>
        </row>
        <row r="90">
          <cell r="A90">
            <v>1991</v>
          </cell>
          <cell r="B90" t="str">
            <v>J</v>
          </cell>
        </row>
        <row r="91">
          <cell r="B91" t="str">
            <v>F</v>
          </cell>
        </row>
        <row r="92">
          <cell r="B92" t="str">
            <v>M</v>
          </cell>
        </row>
        <row r="93">
          <cell r="B93" t="str">
            <v>A</v>
          </cell>
        </row>
        <row r="94">
          <cell r="B94" t="str">
            <v>M</v>
          </cell>
        </row>
        <row r="95">
          <cell r="B95" t="str">
            <v>J</v>
          </cell>
        </row>
        <row r="96">
          <cell r="B96" t="str">
            <v>J</v>
          </cell>
        </row>
        <row r="97">
          <cell r="B97" t="str">
            <v>A</v>
          </cell>
        </row>
        <row r="98">
          <cell r="B98" t="str">
            <v>S</v>
          </cell>
        </row>
        <row r="99">
          <cell r="B99" t="str">
            <v>O</v>
          </cell>
        </row>
        <row r="100">
          <cell r="B100" t="str">
            <v>N</v>
          </cell>
        </row>
        <row r="101">
          <cell r="B101" t="str">
            <v>D</v>
          </cell>
        </row>
        <row r="102">
          <cell r="A102">
            <v>1992</v>
          </cell>
          <cell r="B102" t="str">
            <v>J</v>
          </cell>
        </row>
        <row r="103">
          <cell r="B103" t="str">
            <v>F</v>
          </cell>
        </row>
        <row r="104">
          <cell r="B104" t="str">
            <v>M</v>
          </cell>
        </row>
        <row r="105">
          <cell r="B105" t="str">
            <v>A</v>
          </cell>
        </row>
        <row r="106">
          <cell r="B106" t="str">
            <v>M</v>
          </cell>
        </row>
        <row r="107">
          <cell r="B107" t="str">
            <v>J</v>
          </cell>
        </row>
        <row r="108">
          <cell r="B108" t="str">
            <v>J</v>
          </cell>
        </row>
        <row r="109">
          <cell r="B109" t="str">
            <v>A</v>
          </cell>
        </row>
        <row r="110">
          <cell r="B110" t="str">
            <v>S</v>
          </cell>
        </row>
        <row r="111">
          <cell r="B111" t="str">
            <v>O</v>
          </cell>
        </row>
        <row r="112">
          <cell r="B112" t="str">
            <v>N</v>
          </cell>
        </row>
        <row r="113">
          <cell r="B113" t="str">
            <v>D</v>
          </cell>
        </row>
        <row r="114">
          <cell r="A114">
            <v>1993</v>
          </cell>
          <cell r="B114" t="str">
            <v>J</v>
          </cell>
        </row>
        <row r="115">
          <cell r="B115" t="str">
            <v>F</v>
          </cell>
        </row>
        <row r="116">
          <cell r="B116" t="str">
            <v>M</v>
          </cell>
        </row>
        <row r="117">
          <cell r="B117" t="str">
            <v>A</v>
          </cell>
        </row>
        <row r="118">
          <cell r="B118" t="str">
            <v>M</v>
          </cell>
        </row>
        <row r="119">
          <cell r="B119" t="str">
            <v>J</v>
          </cell>
        </row>
        <row r="120">
          <cell r="B120" t="str">
            <v>J</v>
          </cell>
        </row>
        <row r="121">
          <cell r="B121" t="str">
            <v>A</v>
          </cell>
        </row>
        <row r="122">
          <cell r="B122" t="str">
            <v>S</v>
          </cell>
        </row>
        <row r="123">
          <cell r="B123" t="str">
            <v>O</v>
          </cell>
        </row>
        <row r="124">
          <cell r="B124" t="str">
            <v>N</v>
          </cell>
        </row>
        <row r="125">
          <cell r="B125" t="str">
            <v>D</v>
          </cell>
        </row>
        <row r="126">
          <cell r="A126">
            <v>1994</v>
          </cell>
          <cell r="B126" t="str">
            <v>J</v>
          </cell>
        </row>
        <row r="127">
          <cell r="B127" t="str">
            <v>F</v>
          </cell>
        </row>
        <row r="128">
          <cell r="B128" t="str">
            <v>M</v>
          </cell>
        </row>
        <row r="129">
          <cell r="B129" t="str">
            <v>A</v>
          </cell>
        </row>
        <row r="130">
          <cell r="B130" t="str">
            <v>M</v>
          </cell>
        </row>
        <row r="131">
          <cell r="B131" t="str">
            <v>J</v>
          </cell>
        </row>
        <row r="132">
          <cell r="B132" t="str">
            <v>J</v>
          </cell>
        </row>
        <row r="133">
          <cell r="B133" t="str">
            <v>A</v>
          </cell>
        </row>
        <row r="134">
          <cell r="B134" t="str">
            <v>S</v>
          </cell>
        </row>
        <row r="135">
          <cell r="B135" t="str">
            <v>O</v>
          </cell>
        </row>
        <row r="136">
          <cell r="B136" t="str">
            <v>N</v>
          </cell>
        </row>
        <row r="137">
          <cell r="B137" t="str">
            <v>D</v>
          </cell>
          <cell r="C137">
            <v>3009.6743792758152</v>
          </cell>
          <cell r="E137">
            <v>1600.3784127834183</v>
          </cell>
          <cell r="G137">
            <v>399.88594757847164</v>
          </cell>
          <cell r="I137">
            <v>1009.4100189139251</v>
          </cell>
          <cell r="K137">
            <v>728.74029197373932</v>
          </cell>
          <cell r="M137">
            <v>280.66972694018574</v>
          </cell>
          <cell r="O137">
            <v>1409.2959664923967</v>
          </cell>
          <cell r="Q137">
            <v>484.03850182278177</v>
          </cell>
          <cell r="S137">
            <v>45.291813720282171</v>
          </cell>
          <cell r="U137">
            <v>529.33031554306399</v>
          </cell>
          <cell r="W137">
            <v>388.15188776991795</v>
          </cell>
          <cell r="Y137">
            <v>321.64129717381456</v>
          </cell>
          <cell r="AA137">
            <v>123.13462942825582</v>
          </cell>
          <cell r="AC137">
            <v>238.12028286836599</v>
          </cell>
          <cell r="AE137">
            <v>1406.2094466473104</v>
          </cell>
          <cell r="AF137">
            <v>1603.4649326285046</v>
          </cell>
          <cell r="AG137">
            <v>0</v>
          </cell>
          <cell r="AH137">
            <v>0</v>
          </cell>
          <cell r="AI137" t="str">
            <v>% of Tot</v>
          </cell>
          <cell r="AK137" t="str">
            <v>% of Tot</v>
          </cell>
          <cell r="AN137" t="str">
            <v>A</v>
          </cell>
          <cell r="AO137">
            <v>40.311934659477764</v>
          </cell>
          <cell r="AP137">
            <v>2.020293174462735</v>
          </cell>
          <cell r="AQ137">
            <v>5.0116502507967393</v>
          </cell>
          <cell r="AR137">
            <v>21.77</v>
          </cell>
          <cell r="AS137">
            <v>1962.2615600000001</v>
          </cell>
          <cell r="AT137">
            <v>23.672707406908035</v>
          </cell>
        </row>
        <row r="138">
          <cell r="A138">
            <v>1995</v>
          </cell>
          <cell r="B138" t="str">
            <v>J</v>
          </cell>
          <cell r="C138">
            <v>3058.140105058701</v>
          </cell>
          <cell r="E138">
            <v>1638.407914269091</v>
          </cell>
          <cell r="G138">
            <v>468.70479180319575</v>
          </cell>
          <cell r="I138">
            <v>951.02739898641403</v>
          </cell>
          <cell r="K138">
            <v>665.60055803029297</v>
          </cell>
          <cell r="M138">
            <v>285.42684095612105</v>
          </cell>
          <cell r="O138">
            <v>1419.7321907896098</v>
          </cell>
          <cell r="Q138">
            <v>506.69681552657676</v>
          </cell>
          <cell r="S138">
            <v>45.382397347722737</v>
          </cell>
          <cell r="U138">
            <v>552.07921287429951</v>
          </cell>
          <cell r="W138">
            <v>391.16191551623638</v>
          </cell>
          <cell r="Y138">
            <v>335.58256604237567</v>
          </cell>
          <cell r="AA138">
            <v>120.98769640207659</v>
          </cell>
          <cell r="AC138">
            <v>238.59652343410272</v>
          </cell>
          <cell r="AE138">
            <v>1427.8905428408198</v>
          </cell>
          <cell r="AF138">
            <v>1630.249562217881</v>
          </cell>
          <cell r="AG138">
            <v>0</v>
          </cell>
          <cell r="AH138">
            <v>0</v>
          </cell>
          <cell r="AI138">
            <v>0.45630597409774387</v>
          </cell>
          <cell r="AJ138">
            <v>1989</v>
          </cell>
          <cell r="AK138">
            <v>0.47373002247691626</v>
          </cell>
          <cell r="AN138" t="str">
            <v>S</v>
          </cell>
          <cell r="AO138">
            <v>43.481411801687507</v>
          </cell>
          <cell r="AP138">
            <v>2.0320089687982477</v>
          </cell>
          <cell r="AQ138">
            <v>4.6732819487691648</v>
          </cell>
          <cell r="AR138">
            <v>23.4</v>
          </cell>
          <cell r="AS138">
            <v>1912.9730999999999</v>
          </cell>
          <cell r="AT138">
            <v>23.828419544208209</v>
          </cell>
        </row>
        <row r="139">
          <cell r="B139" t="str">
            <v>F</v>
          </cell>
          <cell r="C139">
            <v>3103.3067373789072</v>
          </cell>
          <cell r="E139">
            <v>1704.0600725302456</v>
          </cell>
          <cell r="G139">
            <v>511.89445553439742</v>
          </cell>
          <cell r="I139">
            <v>887.35220931426386</v>
          </cell>
          <cell r="K139">
            <v>632.84660946172255</v>
          </cell>
          <cell r="M139">
            <v>254.50559985254131</v>
          </cell>
          <cell r="O139">
            <v>1399.2466648486613</v>
          </cell>
          <cell r="Q139">
            <v>519.93398979520396</v>
          </cell>
          <cell r="S139">
            <v>45.473162142418182</v>
          </cell>
          <cell r="U139">
            <v>565.40715193762219</v>
          </cell>
          <cell r="W139">
            <v>391.11429813673851</v>
          </cell>
          <cell r="Y139">
            <v>354.52074560995425</v>
          </cell>
          <cell r="AA139">
            <v>124.38943497020372</v>
          </cell>
          <cell r="AC139">
            <v>268.62844187572671</v>
          </cell>
          <cell r="AE139">
            <v>1473.9602156778187</v>
          </cell>
          <cell r="AF139">
            <v>1629.3465217010882</v>
          </cell>
          <cell r="AG139">
            <v>0</v>
          </cell>
          <cell r="AH139">
            <v>0</v>
          </cell>
          <cell r="AI139">
            <v>0.44455309202335669</v>
          </cell>
          <cell r="AJ139">
            <v>1990</v>
          </cell>
          <cell r="AK139">
            <v>0.47779303984405513</v>
          </cell>
          <cell r="AN139" t="str">
            <v>O</v>
          </cell>
          <cell r="AO139">
            <v>48.053706372965159</v>
          </cell>
          <cell r="AP139">
            <v>2.1856032898311955</v>
          </cell>
          <cell r="AQ139">
            <v>4.5482512272160713</v>
          </cell>
          <cell r="AR139">
            <v>25.01</v>
          </cell>
          <cell r="AS139">
            <v>1987.59817</v>
          </cell>
          <cell r="AT139">
            <v>24.806667353872662</v>
          </cell>
        </row>
        <row r="140">
          <cell r="B140" t="str">
            <v>M</v>
          </cell>
        </row>
        <row r="141">
          <cell r="B141" t="str">
            <v>A</v>
          </cell>
        </row>
        <row r="142">
          <cell r="B142" t="str">
            <v>M</v>
          </cell>
        </row>
        <row r="143">
          <cell r="B143" t="str">
            <v>J</v>
          </cell>
        </row>
        <row r="144">
          <cell r="B144" t="str">
            <v>J</v>
          </cell>
        </row>
        <row r="145">
          <cell r="B145" t="str">
            <v>A</v>
          </cell>
        </row>
        <row r="146">
          <cell r="B146" t="str">
            <v>S</v>
          </cell>
        </row>
        <row r="147">
          <cell r="B147" t="str">
            <v>O</v>
          </cell>
        </row>
        <row r="148">
          <cell r="B148" t="str">
            <v>N</v>
          </cell>
        </row>
        <row r="149">
          <cell r="B149" t="str">
            <v>D</v>
          </cell>
        </row>
        <row r="150">
          <cell r="A150">
            <v>1996</v>
          </cell>
          <cell r="B150" t="str">
            <v>J</v>
          </cell>
        </row>
        <row r="151">
          <cell r="B151" t="str">
            <v>F</v>
          </cell>
        </row>
        <row r="152">
          <cell r="B152" t="str">
            <v>M</v>
          </cell>
        </row>
        <row r="153">
          <cell r="B153" t="str">
            <v>A</v>
          </cell>
        </row>
        <row r="154">
          <cell r="B154" t="str">
            <v>M</v>
          </cell>
        </row>
        <row r="155">
          <cell r="B155" t="str">
            <v>J</v>
          </cell>
        </row>
        <row r="156">
          <cell r="B156" t="str">
            <v>J</v>
          </cell>
        </row>
        <row r="157">
          <cell r="B157" t="str">
            <v>A</v>
          </cell>
        </row>
        <row r="158">
          <cell r="B158" t="str">
            <v>S</v>
          </cell>
        </row>
        <row r="159">
          <cell r="B159" t="str">
            <v>O</v>
          </cell>
        </row>
        <row r="160">
          <cell r="B160" t="str">
            <v>N</v>
          </cell>
        </row>
        <row r="161">
          <cell r="B161" t="str">
            <v>D</v>
          </cell>
        </row>
        <row r="162">
          <cell r="A162">
            <v>1997</v>
          </cell>
          <cell r="B162" t="str">
            <v>J</v>
          </cell>
        </row>
        <row r="163">
          <cell r="B163" t="str">
            <v>F</v>
          </cell>
        </row>
        <row r="164">
          <cell r="B164" t="str">
            <v>M</v>
          </cell>
        </row>
        <row r="165">
          <cell r="B165" t="str">
            <v>A</v>
          </cell>
        </row>
        <row r="166">
          <cell r="B166" t="str">
            <v>M</v>
          </cell>
        </row>
        <row r="167">
          <cell r="B167" t="str">
            <v>J</v>
          </cell>
        </row>
        <row r="168">
          <cell r="B168" t="str">
            <v>J</v>
          </cell>
        </row>
        <row r="169">
          <cell r="B169" t="str">
            <v>A</v>
          </cell>
        </row>
        <row r="170">
          <cell r="B170" t="str">
            <v>S</v>
          </cell>
        </row>
        <row r="171">
          <cell r="B171" t="str">
            <v>O</v>
          </cell>
        </row>
        <row r="172">
          <cell r="B172" t="str">
            <v>N</v>
          </cell>
        </row>
        <row r="173">
          <cell r="B173" t="str">
            <v>D</v>
          </cell>
        </row>
        <row r="174">
          <cell r="A174">
            <v>1998</v>
          </cell>
          <cell r="B174" t="str">
            <v>J</v>
          </cell>
        </row>
        <row r="175">
          <cell r="B175" t="str">
            <v>F</v>
          </cell>
        </row>
        <row r="176">
          <cell r="B176" t="str">
            <v>M</v>
          </cell>
        </row>
        <row r="177">
          <cell r="B177" t="str">
            <v>A</v>
          </cell>
        </row>
        <row r="178">
          <cell r="B178" t="str">
            <v>M</v>
          </cell>
        </row>
        <row r="179">
          <cell r="B179" t="str">
            <v>J</v>
          </cell>
        </row>
        <row r="180">
          <cell r="B180" t="str">
            <v>J</v>
          </cell>
        </row>
        <row r="181">
          <cell r="B181" t="str">
            <v>A</v>
          </cell>
        </row>
        <row r="182">
          <cell r="B182" t="str">
            <v>S</v>
          </cell>
        </row>
        <row r="183">
          <cell r="B183" t="str">
            <v>O</v>
          </cell>
        </row>
        <row r="184">
          <cell r="B184" t="str">
            <v>N</v>
          </cell>
        </row>
        <row r="185">
          <cell r="B185" t="str">
            <v>D</v>
          </cell>
        </row>
        <row r="186">
          <cell r="A186">
            <v>1999</v>
          </cell>
          <cell r="B186" t="str">
            <v>J</v>
          </cell>
        </row>
        <row r="187">
          <cell r="B187" t="str">
            <v>F</v>
          </cell>
        </row>
        <row r="188">
          <cell r="B188" t="str">
            <v>M</v>
          </cell>
        </row>
        <row r="189">
          <cell r="B189" t="str">
            <v>A</v>
          </cell>
        </row>
        <row r="190">
          <cell r="B190" t="str">
            <v>M</v>
          </cell>
        </row>
        <row r="191">
          <cell r="B191" t="str">
            <v>J</v>
          </cell>
        </row>
        <row r="192">
          <cell r="B192" t="str">
            <v>J</v>
          </cell>
        </row>
        <row r="193">
          <cell r="B193" t="str">
            <v>A</v>
          </cell>
        </row>
        <row r="194">
          <cell r="B194" t="str">
            <v>S</v>
          </cell>
        </row>
        <row r="195">
          <cell r="B195" t="str">
            <v>O</v>
          </cell>
        </row>
        <row r="196">
          <cell r="B196" t="str">
            <v>N</v>
          </cell>
        </row>
        <row r="197">
          <cell r="B197" t="str">
            <v>D</v>
          </cell>
        </row>
        <row r="198">
          <cell r="A198">
            <v>2000</v>
          </cell>
          <cell r="B198" t="str">
            <v>J</v>
          </cell>
        </row>
        <row r="199">
          <cell r="B199" t="str">
            <v>F</v>
          </cell>
        </row>
        <row r="200">
          <cell r="B200" t="str">
            <v>M</v>
          </cell>
        </row>
        <row r="201">
          <cell r="B201" t="str">
            <v>A</v>
          </cell>
        </row>
        <row r="202">
          <cell r="B202" t="str">
            <v>M</v>
          </cell>
        </row>
        <row r="203">
          <cell r="B203" t="str">
            <v>J</v>
          </cell>
        </row>
        <row r="204">
          <cell r="B204" t="str">
            <v>J</v>
          </cell>
        </row>
        <row r="205">
          <cell r="B205" t="str">
            <v>A</v>
          </cell>
        </row>
        <row r="206">
          <cell r="B206" t="str">
            <v>S</v>
          </cell>
        </row>
        <row r="207">
          <cell r="B207" t="str">
            <v>O</v>
          </cell>
        </row>
        <row r="208">
          <cell r="B208" t="str">
            <v>N</v>
          </cell>
        </row>
        <row r="209">
          <cell r="B209" t="str">
            <v>D</v>
          </cell>
        </row>
        <row r="210">
          <cell r="A210">
            <v>2001</v>
          </cell>
          <cell r="B210" t="str">
            <v>J</v>
          </cell>
        </row>
        <row r="211">
          <cell r="B211" t="str">
            <v>F</v>
          </cell>
        </row>
        <row r="212">
          <cell r="B212" t="str">
            <v>M</v>
          </cell>
        </row>
        <row r="213">
          <cell r="B213" t="str">
            <v>A</v>
          </cell>
        </row>
        <row r="214">
          <cell r="B214" t="str">
            <v>M</v>
          </cell>
        </row>
        <row r="215">
          <cell r="B215" t="str">
            <v>J</v>
          </cell>
        </row>
        <row r="216">
          <cell r="B216" t="str">
            <v>J</v>
          </cell>
        </row>
        <row r="217">
          <cell r="B217" t="str">
            <v>A</v>
          </cell>
        </row>
        <row r="218">
          <cell r="B218" t="str">
            <v>S</v>
          </cell>
        </row>
        <row r="219">
          <cell r="B219" t="str">
            <v>O</v>
          </cell>
        </row>
        <row r="220">
          <cell r="B220" t="str">
            <v>N</v>
          </cell>
        </row>
        <row r="221">
          <cell r="B221" t="str">
            <v>D</v>
          </cell>
        </row>
        <row r="227">
          <cell r="A227" t="str">
            <v>Update</v>
          </cell>
        </row>
        <row r="228">
          <cell r="A228" t="str">
            <v>2000 YTD</v>
          </cell>
        </row>
        <row r="229">
          <cell r="A229" t="str">
            <v>2001 YTD</v>
          </cell>
        </row>
        <row r="231">
          <cell r="A231" t="str">
            <v>00</v>
          </cell>
          <cell r="B231" t="str">
            <v>MAR</v>
          </cell>
        </row>
        <row r="232">
          <cell r="A232" t="str">
            <v>01</v>
          </cell>
          <cell r="B232" t="str">
            <v>FEB</v>
          </cell>
        </row>
        <row r="233">
          <cell r="A233" t="str">
            <v>01</v>
          </cell>
          <cell r="B233" t="str">
            <v>MAR</v>
          </cell>
        </row>
        <row r="235">
          <cell r="A235" t="str">
            <v>Weight</v>
          </cell>
        </row>
        <row r="237">
          <cell r="A237" t="str">
            <v>Percentage Change</v>
          </cell>
        </row>
        <row r="238">
          <cell r="A238" t="str">
            <v>01 YTD</v>
          </cell>
        </row>
        <row r="239">
          <cell r="A239" t="str">
            <v>Yr over Yr</v>
          </cell>
        </row>
        <row r="240">
          <cell r="A240" t="str">
            <v>Sequentially</v>
          </cell>
        </row>
        <row r="247">
          <cell r="A247">
            <v>1984</v>
          </cell>
          <cell r="B247" t="str">
            <v>J</v>
          </cell>
        </row>
        <row r="248">
          <cell r="B248" t="str">
            <v>F</v>
          </cell>
        </row>
        <row r="249">
          <cell r="B249" t="str">
            <v>M</v>
          </cell>
        </row>
        <row r="250">
          <cell r="B250" t="str">
            <v>A</v>
          </cell>
        </row>
        <row r="251">
          <cell r="B251" t="str">
            <v>M</v>
          </cell>
        </row>
        <row r="252">
          <cell r="B252" t="str">
            <v>J</v>
          </cell>
        </row>
        <row r="253">
          <cell r="B253" t="str">
            <v>J</v>
          </cell>
        </row>
        <row r="254">
          <cell r="B254" t="str">
            <v>A</v>
          </cell>
        </row>
        <row r="255">
          <cell r="B255" t="str">
            <v>S</v>
          </cell>
        </row>
        <row r="256">
          <cell r="B256" t="str">
            <v>O</v>
          </cell>
        </row>
        <row r="257">
          <cell r="B257" t="str">
            <v>N</v>
          </cell>
        </row>
        <row r="258">
          <cell r="B258" t="str">
            <v>D</v>
          </cell>
        </row>
        <row r="259">
          <cell r="A259">
            <v>1985</v>
          </cell>
          <cell r="B259" t="str">
            <v>J</v>
          </cell>
        </row>
        <row r="260">
          <cell r="B260" t="str">
            <v>F</v>
          </cell>
        </row>
        <row r="261">
          <cell r="B261" t="str">
            <v>M</v>
          </cell>
        </row>
        <row r="262">
          <cell r="B262" t="str">
            <v>A</v>
          </cell>
        </row>
        <row r="263">
          <cell r="B263" t="str">
            <v>M</v>
          </cell>
        </row>
        <row r="264">
          <cell r="B264" t="str">
            <v>J</v>
          </cell>
        </row>
        <row r="265">
          <cell r="B265" t="str">
            <v>J</v>
          </cell>
        </row>
        <row r="266">
          <cell r="B266" t="str">
            <v>A</v>
          </cell>
        </row>
        <row r="267">
          <cell r="B267" t="str">
            <v>S</v>
          </cell>
        </row>
        <row r="268">
          <cell r="B268" t="str">
            <v>O</v>
          </cell>
        </row>
        <row r="269">
          <cell r="B269" t="str">
            <v>N</v>
          </cell>
        </row>
        <row r="270">
          <cell r="B270" t="str">
            <v>D</v>
          </cell>
        </row>
        <row r="271">
          <cell r="A271">
            <v>1986</v>
          </cell>
          <cell r="B271" t="str">
            <v>J</v>
          </cell>
        </row>
        <row r="272">
          <cell r="B272" t="str">
            <v>F</v>
          </cell>
        </row>
        <row r="273">
          <cell r="B273" t="str">
            <v>M</v>
          </cell>
        </row>
        <row r="274">
          <cell r="B274" t="str">
            <v>A</v>
          </cell>
        </row>
        <row r="275">
          <cell r="B275" t="str">
            <v>M</v>
          </cell>
        </row>
        <row r="276">
          <cell r="B276" t="str">
            <v>J</v>
          </cell>
        </row>
        <row r="277">
          <cell r="B277" t="str">
            <v>J</v>
          </cell>
        </row>
        <row r="278">
          <cell r="B278" t="str">
            <v>A</v>
          </cell>
        </row>
        <row r="279">
          <cell r="B279" t="str">
            <v>S</v>
          </cell>
        </row>
        <row r="280">
          <cell r="B280" t="str">
            <v>O</v>
          </cell>
        </row>
        <row r="281">
          <cell r="B281" t="str">
            <v>N</v>
          </cell>
        </row>
        <row r="282">
          <cell r="B282" t="str">
            <v>D</v>
          </cell>
        </row>
        <row r="283">
          <cell r="A283">
            <v>1987</v>
          </cell>
          <cell r="B283" t="str">
            <v>J</v>
          </cell>
        </row>
        <row r="284">
          <cell r="B284" t="str">
            <v>F</v>
          </cell>
        </row>
        <row r="285">
          <cell r="B285" t="str">
            <v>M</v>
          </cell>
        </row>
        <row r="286">
          <cell r="B286" t="str">
            <v>A</v>
          </cell>
        </row>
        <row r="287">
          <cell r="B287" t="str">
            <v>M</v>
          </cell>
        </row>
        <row r="288">
          <cell r="B288" t="str">
            <v>J</v>
          </cell>
        </row>
        <row r="289">
          <cell r="B289" t="str">
            <v>J</v>
          </cell>
        </row>
        <row r="290">
          <cell r="B290" t="str">
            <v>A</v>
          </cell>
        </row>
        <row r="291">
          <cell r="B291" t="str">
            <v>S</v>
          </cell>
        </row>
        <row r="292">
          <cell r="B292" t="str">
            <v>O</v>
          </cell>
        </row>
        <row r="293">
          <cell r="B293" t="str">
            <v>N</v>
          </cell>
        </row>
        <row r="294">
          <cell r="B294" t="str">
            <v>D</v>
          </cell>
        </row>
        <row r="295">
          <cell r="A295">
            <v>1988</v>
          </cell>
          <cell r="B295" t="str">
            <v>J</v>
          </cell>
        </row>
        <row r="296">
          <cell r="B296" t="str">
            <v>F</v>
          </cell>
        </row>
        <row r="297">
          <cell r="B297" t="str">
            <v>M</v>
          </cell>
        </row>
        <row r="298">
          <cell r="B298" t="str">
            <v>A</v>
          </cell>
        </row>
        <row r="299">
          <cell r="B299" t="str">
            <v>M</v>
          </cell>
        </row>
        <row r="300">
          <cell r="B300" t="str">
            <v>J</v>
          </cell>
        </row>
        <row r="301">
          <cell r="B301" t="str">
            <v>J</v>
          </cell>
        </row>
        <row r="302">
          <cell r="B302" t="str">
            <v>A</v>
          </cell>
        </row>
        <row r="303">
          <cell r="B303" t="str">
            <v>S</v>
          </cell>
        </row>
        <row r="304">
          <cell r="B304" t="str">
            <v>O</v>
          </cell>
        </row>
        <row r="305">
          <cell r="B305" t="str">
            <v>N</v>
          </cell>
        </row>
        <row r="306">
          <cell r="B306" t="str">
            <v>D</v>
          </cell>
        </row>
        <row r="307">
          <cell r="A307">
            <v>1989</v>
          </cell>
          <cell r="B307" t="str">
            <v>J</v>
          </cell>
        </row>
        <row r="308">
          <cell r="B308" t="str">
            <v>F</v>
          </cell>
        </row>
        <row r="309">
          <cell r="B309" t="str">
            <v>M</v>
          </cell>
        </row>
        <row r="310">
          <cell r="B310" t="str">
            <v>A</v>
          </cell>
        </row>
        <row r="311">
          <cell r="B311" t="str">
            <v>M</v>
          </cell>
        </row>
        <row r="312">
          <cell r="B312" t="str">
            <v>J</v>
          </cell>
        </row>
        <row r="313">
          <cell r="B313" t="str">
            <v>J</v>
          </cell>
        </row>
        <row r="314">
          <cell r="B314" t="str">
            <v>A</v>
          </cell>
        </row>
        <row r="315">
          <cell r="B315" t="str">
            <v>S</v>
          </cell>
        </row>
        <row r="316">
          <cell r="B316" t="str">
            <v>O</v>
          </cell>
        </row>
        <row r="317">
          <cell r="B317" t="str">
            <v>N</v>
          </cell>
        </row>
        <row r="318">
          <cell r="B318" t="str">
            <v>D</v>
          </cell>
        </row>
        <row r="319">
          <cell r="A319">
            <v>1990</v>
          </cell>
          <cell r="B319" t="str">
            <v>J</v>
          </cell>
        </row>
        <row r="320">
          <cell r="B320" t="str">
            <v>F</v>
          </cell>
        </row>
        <row r="321">
          <cell r="B321" t="str">
            <v>M</v>
          </cell>
        </row>
        <row r="322">
          <cell r="B322" t="str">
            <v>A</v>
          </cell>
        </row>
        <row r="323">
          <cell r="B323" t="str">
            <v>M</v>
          </cell>
        </row>
        <row r="324">
          <cell r="B324" t="str">
            <v>J</v>
          </cell>
        </row>
        <row r="325">
          <cell r="B325" t="str">
            <v>J</v>
          </cell>
        </row>
        <row r="326">
          <cell r="B326" t="str">
            <v>A</v>
          </cell>
        </row>
        <row r="327">
          <cell r="B327" t="str">
            <v>S</v>
          </cell>
        </row>
        <row r="328">
          <cell r="B328" t="str">
            <v>O</v>
          </cell>
        </row>
        <row r="329">
          <cell r="B329" t="str">
            <v>N</v>
          </cell>
        </row>
        <row r="330">
          <cell r="B330" t="str">
            <v>D</v>
          </cell>
        </row>
        <row r="331">
          <cell r="A331">
            <v>1991</v>
          </cell>
          <cell r="B331" t="str">
            <v>J</v>
          </cell>
        </row>
        <row r="332">
          <cell r="B332" t="str">
            <v>F</v>
          </cell>
        </row>
        <row r="333">
          <cell r="B333" t="str">
            <v>M</v>
          </cell>
        </row>
        <row r="334">
          <cell r="B334" t="str">
            <v>A</v>
          </cell>
        </row>
        <row r="335">
          <cell r="B335" t="str">
            <v>M</v>
          </cell>
        </row>
        <row r="336">
          <cell r="B336" t="str">
            <v>J</v>
          </cell>
        </row>
        <row r="337">
          <cell r="B337" t="str">
            <v>J</v>
          </cell>
        </row>
        <row r="338">
          <cell r="B338" t="str">
            <v>A</v>
          </cell>
        </row>
        <row r="339">
          <cell r="B339" t="str">
            <v>S</v>
          </cell>
        </row>
        <row r="340">
          <cell r="B340" t="str">
            <v>O</v>
          </cell>
        </row>
        <row r="341">
          <cell r="B341" t="str">
            <v>N</v>
          </cell>
        </row>
        <row r="342">
          <cell r="B342" t="str">
            <v>D</v>
          </cell>
        </row>
        <row r="343">
          <cell r="A343">
            <v>1992</v>
          </cell>
          <cell r="B343" t="str">
            <v>J</v>
          </cell>
        </row>
        <row r="344">
          <cell r="B344" t="str">
            <v>F</v>
          </cell>
        </row>
        <row r="345">
          <cell r="B345" t="str">
            <v>M</v>
          </cell>
        </row>
        <row r="346">
          <cell r="B346" t="str">
            <v>A</v>
          </cell>
        </row>
        <row r="347">
          <cell r="B347" t="str">
            <v>M</v>
          </cell>
        </row>
        <row r="348">
          <cell r="B348" t="str">
            <v>J</v>
          </cell>
        </row>
        <row r="349">
          <cell r="B349" t="str">
            <v>J</v>
          </cell>
        </row>
        <row r="350">
          <cell r="B350" t="str">
            <v>A</v>
          </cell>
        </row>
        <row r="351">
          <cell r="B351" t="str">
            <v>S</v>
          </cell>
        </row>
        <row r="352">
          <cell r="B352" t="str">
            <v>O</v>
          </cell>
        </row>
        <row r="353">
          <cell r="B353" t="str">
            <v>N</v>
          </cell>
        </row>
        <row r="354">
          <cell r="B354" t="str">
            <v>D</v>
          </cell>
        </row>
        <row r="355">
          <cell r="A355">
            <v>1993</v>
          </cell>
          <cell r="B355" t="str">
            <v>J</v>
          </cell>
        </row>
        <row r="356">
          <cell r="B356" t="str">
            <v>F</v>
          </cell>
        </row>
        <row r="357">
          <cell r="B357" t="str">
            <v>M</v>
          </cell>
        </row>
        <row r="358">
          <cell r="B358" t="str">
            <v>A</v>
          </cell>
        </row>
        <row r="359">
          <cell r="B359" t="str">
            <v>M</v>
          </cell>
        </row>
        <row r="360">
          <cell r="B360" t="str">
            <v>J</v>
          </cell>
        </row>
        <row r="361">
          <cell r="B361" t="str">
            <v>J</v>
          </cell>
        </row>
        <row r="362">
          <cell r="B362" t="str">
            <v>A</v>
          </cell>
        </row>
        <row r="363">
          <cell r="B363" t="str">
            <v>S</v>
          </cell>
        </row>
        <row r="364">
          <cell r="B364" t="str">
            <v>O</v>
          </cell>
        </row>
        <row r="365">
          <cell r="B365" t="str">
            <v>N</v>
          </cell>
        </row>
        <row r="366">
          <cell r="B366" t="str">
            <v>D</v>
          </cell>
        </row>
        <row r="367">
          <cell r="A367">
            <v>1994</v>
          </cell>
          <cell r="B367" t="str">
            <v>J</v>
          </cell>
        </row>
        <row r="368">
          <cell r="B368" t="str">
            <v>F</v>
          </cell>
        </row>
        <row r="369">
          <cell r="B369" t="str">
            <v>M</v>
          </cell>
        </row>
        <row r="370">
          <cell r="B370" t="str">
            <v>A</v>
          </cell>
        </row>
        <row r="371">
          <cell r="B371" t="str">
            <v>M</v>
          </cell>
        </row>
        <row r="372">
          <cell r="B372" t="str">
            <v>J</v>
          </cell>
        </row>
        <row r="373">
          <cell r="B373" t="str">
            <v>J</v>
          </cell>
        </row>
        <row r="374">
          <cell r="B374" t="str">
            <v>A</v>
          </cell>
        </row>
        <row r="375">
          <cell r="B375" t="str">
            <v>S</v>
          </cell>
        </row>
        <row r="376">
          <cell r="B376" t="str">
            <v>O</v>
          </cell>
        </row>
        <row r="377">
          <cell r="B377" t="str">
            <v>N</v>
          </cell>
        </row>
        <row r="378">
          <cell r="B378" t="str">
            <v>D</v>
          </cell>
        </row>
        <row r="379">
          <cell r="A379">
            <v>1995</v>
          </cell>
          <cell r="B379" t="str">
            <v>J</v>
          </cell>
        </row>
        <row r="380">
          <cell r="B380" t="str">
            <v>F</v>
          </cell>
        </row>
        <row r="381">
          <cell r="B381" t="str">
            <v>M</v>
          </cell>
        </row>
        <row r="382">
          <cell r="B382" t="str">
            <v>A</v>
          </cell>
        </row>
        <row r="383">
          <cell r="B383" t="str">
            <v>M</v>
          </cell>
        </row>
        <row r="384">
          <cell r="B384" t="str">
            <v>J</v>
          </cell>
        </row>
        <row r="385">
          <cell r="B385" t="str">
            <v>J</v>
          </cell>
        </row>
        <row r="386">
          <cell r="B386" t="str">
            <v>A</v>
          </cell>
        </row>
        <row r="387">
          <cell r="B387" t="str">
            <v>S</v>
          </cell>
        </row>
        <row r="388">
          <cell r="B388" t="str">
            <v>O</v>
          </cell>
        </row>
        <row r="389">
          <cell r="B389" t="str">
            <v>N</v>
          </cell>
        </row>
        <row r="390">
          <cell r="B390" t="str">
            <v>D</v>
          </cell>
        </row>
        <row r="391">
          <cell r="A391">
            <v>1996</v>
          </cell>
          <cell r="B391" t="str">
            <v>J</v>
          </cell>
        </row>
        <row r="392">
          <cell r="B392" t="str">
            <v>F</v>
          </cell>
        </row>
        <row r="393">
          <cell r="B393" t="str">
            <v>M</v>
          </cell>
        </row>
        <row r="394">
          <cell r="B394" t="str">
            <v>A</v>
          </cell>
        </row>
        <row r="395">
          <cell r="B395" t="str">
            <v>M</v>
          </cell>
        </row>
        <row r="396">
          <cell r="B396" t="str">
            <v>J</v>
          </cell>
        </row>
        <row r="397">
          <cell r="B397" t="str">
            <v>J</v>
          </cell>
        </row>
        <row r="398">
          <cell r="B398" t="str">
            <v>A</v>
          </cell>
        </row>
        <row r="399">
          <cell r="B399" t="str">
            <v>S</v>
          </cell>
        </row>
        <row r="400">
          <cell r="B400" t="str">
            <v>O</v>
          </cell>
        </row>
        <row r="401">
          <cell r="B401" t="str">
            <v>N</v>
          </cell>
        </row>
        <row r="402">
          <cell r="B402" t="str">
            <v>D</v>
          </cell>
        </row>
        <row r="403">
          <cell r="A403">
            <v>1997</v>
          </cell>
          <cell r="B403" t="str">
            <v>J</v>
          </cell>
        </row>
        <row r="404">
          <cell r="B404" t="str">
            <v>F</v>
          </cell>
        </row>
        <row r="405">
          <cell r="B405" t="str">
            <v>M</v>
          </cell>
        </row>
        <row r="406">
          <cell r="B406" t="str">
            <v>A</v>
          </cell>
        </row>
        <row r="407">
          <cell r="B407" t="str">
            <v>M</v>
          </cell>
        </row>
        <row r="408">
          <cell r="B408" t="str">
            <v>J</v>
          </cell>
        </row>
        <row r="409">
          <cell r="B409" t="str">
            <v>J</v>
          </cell>
        </row>
        <row r="410">
          <cell r="B410" t="str">
            <v>A</v>
          </cell>
        </row>
        <row r="411">
          <cell r="B411" t="str">
            <v>S</v>
          </cell>
        </row>
        <row r="412">
          <cell r="B412" t="str">
            <v>O</v>
          </cell>
        </row>
        <row r="413">
          <cell r="B413" t="str">
            <v>N</v>
          </cell>
        </row>
        <row r="414">
          <cell r="B414" t="str">
            <v>D</v>
          </cell>
        </row>
        <row r="415">
          <cell r="A415">
            <v>1998</v>
          </cell>
          <cell r="B415" t="str">
            <v>J</v>
          </cell>
        </row>
        <row r="416">
          <cell r="B416" t="str">
            <v>F</v>
          </cell>
        </row>
        <row r="417">
          <cell r="B417" t="str">
            <v>M</v>
          </cell>
        </row>
        <row r="418">
          <cell r="B418" t="str">
            <v>A</v>
          </cell>
        </row>
        <row r="419">
          <cell r="B419" t="str">
            <v>M</v>
          </cell>
        </row>
        <row r="420">
          <cell r="B420" t="str">
            <v>J</v>
          </cell>
        </row>
        <row r="421">
          <cell r="B421" t="str">
            <v>J</v>
          </cell>
        </row>
        <row r="422">
          <cell r="B422" t="str">
            <v>A</v>
          </cell>
        </row>
        <row r="423">
          <cell r="B423" t="str">
            <v>S</v>
          </cell>
        </row>
        <row r="424">
          <cell r="B424" t="str">
            <v>O</v>
          </cell>
        </row>
        <row r="425">
          <cell r="B425" t="str">
            <v>N</v>
          </cell>
        </row>
        <row r="426">
          <cell r="B426" t="str">
            <v>D</v>
          </cell>
        </row>
        <row r="427">
          <cell r="A427">
            <v>1999</v>
          </cell>
          <cell r="B427" t="str">
            <v>J</v>
          </cell>
        </row>
        <row r="428">
          <cell r="B428" t="str">
            <v>F</v>
          </cell>
        </row>
        <row r="429">
          <cell r="B429" t="str">
            <v>M</v>
          </cell>
        </row>
        <row r="430">
          <cell r="B430" t="str">
            <v>A</v>
          </cell>
        </row>
        <row r="431">
          <cell r="B431" t="str">
            <v>M</v>
          </cell>
        </row>
        <row r="432">
          <cell r="B432" t="str">
            <v>J</v>
          </cell>
        </row>
        <row r="433">
          <cell r="B433" t="str">
            <v>J</v>
          </cell>
        </row>
        <row r="434">
          <cell r="B434" t="str">
            <v>A</v>
          </cell>
        </row>
        <row r="435">
          <cell r="B435" t="str">
            <v>S</v>
          </cell>
        </row>
        <row r="436">
          <cell r="B436" t="str">
            <v>O</v>
          </cell>
        </row>
        <row r="437">
          <cell r="B437" t="str">
            <v>N</v>
          </cell>
        </row>
        <row r="438">
          <cell r="B438" t="str">
            <v>D</v>
          </cell>
        </row>
        <row r="439">
          <cell r="A439">
            <v>2000</v>
          </cell>
          <cell r="B439" t="str">
            <v>J</v>
          </cell>
        </row>
        <row r="440">
          <cell r="B440" t="str">
            <v>F</v>
          </cell>
        </row>
        <row r="441">
          <cell r="B441" t="str">
            <v>M</v>
          </cell>
        </row>
        <row r="442">
          <cell r="B442" t="str">
            <v>A</v>
          </cell>
        </row>
        <row r="443">
          <cell r="B443" t="str">
            <v>M</v>
          </cell>
        </row>
        <row r="444">
          <cell r="B444" t="str">
            <v>J</v>
          </cell>
        </row>
        <row r="445">
          <cell r="B445" t="str">
            <v>J</v>
          </cell>
        </row>
        <row r="446">
          <cell r="B446" t="str">
            <v>A</v>
          </cell>
        </row>
        <row r="447">
          <cell r="B447" t="str">
            <v>S</v>
          </cell>
        </row>
        <row r="448">
          <cell r="B448" t="str">
            <v>O</v>
          </cell>
        </row>
        <row r="449">
          <cell r="B449" t="str">
            <v>N</v>
          </cell>
        </row>
        <row r="450">
          <cell r="B450" t="str">
            <v>D</v>
          </cell>
        </row>
        <row r="451">
          <cell r="A451">
            <v>2001</v>
          </cell>
          <cell r="B451" t="str">
            <v>J</v>
          </cell>
        </row>
        <row r="452">
          <cell r="B452" t="str">
            <v>F</v>
          </cell>
        </row>
        <row r="453">
          <cell r="B453" t="str">
            <v>M</v>
          </cell>
        </row>
        <row r="454">
          <cell r="B454" t="str">
            <v>A</v>
          </cell>
        </row>
        <row r="455">
          <cell r="B455" t="str">
            <v>M</v>
          </cell>
        </row>
        <row r="456">
          <cell r="B456" t="str">
            <v>J</v>
          </cell>
        </row>
        <row r="457">
          <cell r="B457" t="str">
            <v>J</v>
          </cell>
        </row>
        <row r="458">
          <cell r="B458" t="str">
            <v>A</v>
          </cell>
        </row>
        <row r="459">
          <cell r="B459" t="str">
            <v>S</v>
          </cell>
        </row>
        <row r="460">
          <cell r="B460" t="str">
            <v>O</v>
          </cell>
        </row>
        <row r="461">
          <cell r="B461" t="str">
            <v>N</v>
          </cell>
        </row>
        <row r="462">
          <cell r="B462" t="str">
            <v>D</v>
          </cell>
        </row>
        <row r="466">
          <cell r="A466" t="str">
            <v>Sequentially</v>
          </cell>
        </row>
        <row r="467">
          <cell r="A467" t="str">
            <v>Yr over Yr</v>
          </cell>
        </row>
        <row r="468">
          <cell r="A468" t="str">
            <v>Year to Date</v>
          </cell>
        </row>
        <row r="472">
          <cell r="A472" t="str">
            <v>Drilling and Completion Expenditures - Original QualRig</v>
          </cell>
        </row>
        <row r="476">
          <cell r="A476">
            <v>1984</v>
          </cell>
        </row>
        <row r="477">
          <cell r="A477">
            <v>1985</v>
          </cell>
        </row>
        <row r="478">
          <cell r="A478">
            <v>1986</v>
          </cell>
        </row>
        <row r="479">
          <cell r="A479">
            <v>1987</v>
          </cell>
        </row>
        <row r="480">
          <cell r="A480">
            <v>1988</v>
          </cell>
        </row>
        <row r="481">
          <cell r="A481">
            <v>1989</v>
          </cell>
        </row>
        <row r="482">
          <cell r="A482">
            <v>1990</v>
          </cell>
        </row>
        <row r="483">
          <cell r="A483">
            <v>1991</v>
          </cell>
        </row>
        <row r="484">
          <cell r="A484">
            <v>1992</v>
          </cell>
        </row>
        <row r="485">
          <cell r="A485">
            <v>1993</v>
          </cell>
        </row>
        <row r="486">
          <cell r="A486">
            <v>1994</v>
          </cell>
        </row>
        <row r="487">
          <cell r="A487">
            <v>1995</v>
          </cell>
        </row>
        <row r="488">
          <cell r="A488">
            <v>1996</v>
          </cell>
        </row>
        <row r="489">
          <cell r="A489">
            <v>1997</v>
          </cell>
        </row>
        <row r="490">
          <cell r="A490">
            <v>1998</v>
          </cell>
        </row>
        <row r="491">
          <cell r="A491">
            <v>1999</v>
          </cell>
        </row>
        <row r="492">
          <cell r="A492">
            <v>2000</v>
          </cell>
        </row>
        <row r="493">
          <cell r="A493">
            <v>2001</v>
          </cell>
        </row>
        <row r="495">
          <cell r="B495">
            <v>1989</v>
          </cell>
        </row>
        <row r="496">
          <cell r="B496">
            <v>1990</v>
          </cell>
        </row>
        <row r="497">
          <cell r="B497">
            <v>1991</v>
          </cell>
        </row>
        <row r="498">
          <cell r="B498">
            <v>1992</v>
          </cell>
        </row>
        <row r="499">
          <cell r="B499">
            <v>1993</v>
          </cell>
        </row>
        <row r="500">
          <cell r="B500">
            <v>1994</v>
          </cell>
        </row>
        <row r="501">
          <cell r="B501">
            <v>1995</v>
          </cell>
        </row>
        <row r="502">
          <cell r="B502">
            <v>1996</v>
          </cell>
        </row>
        <row r="503">
          <cell r="B503">
            <v>1997</v>
          </cell>
        </row>
        <row r="504">
          <cell r="B504">
            <v>1998</v>
          </cell>
        </row>
        <row r="506">
          <cell r="B506">
            <v>1990</v>
          </cell>
        </row>
        <row r="507">
          <cell r="B507">
            <v>1991</v>
          </cell>
        </row>
        <row r="508">
          <cell r="B508">
            <v>1992</v>
          </cell>
        </row>
        <row r="509">
          <cell r="B509">
            <v>1993</v>
          </cell>
        </row>
        <row r="510">
          <cell r="B510">
            <v>1994</v>
          </cell>
        </row>
        <row r="511">
          <cell r="B511">
            <v>1995</v>
          </cell>
        </row>
        <row r="512">
          <cell r="B512">
            <v>1996</v>
          </cell>
        </row>
        <row r="513">
          <cell r="B513">
            <v>1997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гараж"/>
      <sheetName val="Лист1"/>
      <sheetName val="Лист2"/>
      <sheetName val="Лист3"/>
      <sheetName val="прогр. произв. разв."/>
      <sheetName val="плата за воду"/>
      <sheetName val="Титул_min"/>
      <sheetName val="загр. окруж. среды"/>
      <sheetName val="Прил 10  "/>
      <sheetName val="диаграммы"/>
      <sheetName val="Швы БП"/>
      <sheetName val="Цементация"/>
      <sheetName val="АБД"/>
      <sheetName val="ЗСК"/>
      <sheetName val="ГСО"/>
      <sheetName val="ГМО"/>
      <sheetName val="Бетон"/>
      <sheetName val="ПГС"/>
      <sheetName val="Диаграмма2"/>
      <sheetName val="Диаграмма3"/>
      <sheetName val="Бетон по организациям"/>
      <sheetName val="ГМО и м_к"/>
      <sheetName val="ЗСР"/>
      <sheetName val="оборудование ГСО"/>
      <sheetName val="Сравнение (2)"/>
      <sheetName val="Диаграмма5"/>
      <sheetName val="Бюджет доход. и расх. "/>
      <sheetName val="по подряд"/>
      <sheetName val="по подряд (2)"/>
      <sheetName val="динамика дб зад-ти"/>
      <sheetName val="анализ выручки"/>
      <sheetName val="анализ выручки (2)"/>
      <sheetName val="сс бетона"/>
      <sheetName val="сс кранов"/>
      <sheetName val="сс АСБ 09"/>
      <sheetName val="таблицы по тек деятельности"/>
      <sheetName val="Апрель 2009 г"/>
      <sheetName val="эк-ия"/>
      <sheetName val="эк-ия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A8" t="str">
            <v>№ п/п</v>
          </cell>
          <cell r="B8" t="str">
            <v>Наименование</v>
          </cell>
          <cell r="C8" t="str">
            <v>План на 2006 год</v>
          </cell>
          <cell r="D8" t="str">
            <v>В том числе</v>
          </cell>
          <cell r="I8">
            <v>2006</v>
          </cell>
        </row>
        <row r="9">
          <cell r="I9" t="str">
            <v>I</v>
          </cell>
          <cell r="O9" t="str">
            <v>II</v>
          </cell>
          <cell r="U9" t="str">
            <v>III</v>
          </cell>
          <cell r="AA9" t="str">
            <v>IV</v>
          </cell>
        </row>
        <row r="10">
          <cell r="D10" t="str">
            <v>Покупные материалы</v>
          </cell>
          <cell r="F10" t="str">
            <v>Ст-ть работ, вып-х собств силами</v>
          </cell>
          <cell r="G10" t="str">
            <v>Ст-ть работ, вып-х подр-ми орг-ми</v>
          </cell>
          <cell r="H10" t="str">
            <v>Прочие расходы</v>
          </cell>
          <cell r="I10" t="str">
            <v>Покупные материалы</v>
          </cell>
          <cell r="K10" t="str">
            <v>Ст-ть работ, вып-х собств. силами</v>
          </cell>
          <cell r="L10" t="str">
            <v>Ст-ть работ, вып-х подр-ми орг-ми</v>
          </cell>
          <cell r="M10" t="str">
            <v xml:space="preserve">Прочие </v>
          </cell>
          <cell r="N10" t="str">
            <v>Всего</v>
          </cell>
          <cell r="O10" t="str">
            <v>Покупные материалы</v>
          </cell>
          <cell r="Q10" t="str">
            <v>Ст-ть работ, вып-х собств. силами</v>
          </cell>
          <cell r="R10" t="str">
            <v>Ст-ть работ, вып-х подр-ми орг-ми</v>
          </cell>
          <cell r="S10" t="str">
            <v xml:space="preserve">Прочие </v>
          </cell>
          <cell r="T10" t="str">
            <v>Всего</v>
          </cell>
          <cell r="U10" t="str">
            <v>Покупные материалы</v>
          </cell>
          <cell r="W10" t="str">
            <v>Ст-ть работ, вып-х собств. силами</v>
          </cell>
          <cell r="X10" t="str">
            <v>Ст-ть работ, вып-х подр-ми орг-ми</v>
          </cell>
          <cell r="Y10" t="str">
            <v xml:space="preserve">Прочие </v>
          </cell>
          <cell r="Z10" t="str">
            <v>Всего</v>
          </cell>
          <cell r="AA10" t="str">
            <v>Покупные материалы</v>
          </cell>
          <cell r="AC10" t="str">
            <v>Ст-ть работ, вып-х собств. силами</v>
          </cell>
          <cell r="AD10" t="str">
            <v>Ст-ть работ, вып-х подр-ми орг-ми</v>
          </cell>
          <cell r="AE10" t="str">
            <v xml:space="preserve">Прочие </v>
          </cell>
          <cell r="AF10" t="str">
            <v>Всего</v>
          </cell>
        </row>
        <row r="11">
          <cell r="D11" t="str">
            <v>для работ, вып. подр. орг-ми</v>
          </cell>
          <cell r="E11" t="str">
            <v>для работ, вып. собств. силами</v>
          </cell>
          <cell r="I11" t="str">
            <v>для работ, вып. подр. орг-ми</v>
          </cell>
          <cell r="J11" t="str">
            <v>для работ, вып. собств. силами</v>
          </cell>
          <cell r="O11" t="str">
            <v>для работ, вып. подр. орг-ми</v>
          </cell>
          <cell r="P11" t="str">
            <v>для работ, вып. собств. силами</v>
          </cell>
          <cell r="U11" t="str">
            <v>для работ, вып. подр. орг-ми</v>
          </cell>
          <cell r="V11" t="str">
            <v>для работ, вып. собств. силами</v>
          </cell>
          <cell r="AA11" t="str">
            <v>для работ, вып. подр. орг-ми</v>
          </cell>
          <cell r="AB11" t="str">
            <v>для работ, вып. собств. силами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Россия-экспорт (СУММА)"/>
      <sheetName val="1 и2 пг"/>
      <sheetName val="1 и 2 пг тн"/>
      <sheetName val="2 пг с планом"/>
      <sheetName val="Сравнение остаток"/>
      <sheetName val="Сравнение (тн)"/>
      <sheetName val="ОЖ ГОД"/>
      <sheetName val="цены с годом"/>
      <sheetName val="ОЖ ГОД (ТН)"/>
      <sheetName val="ИТОГОВОЕ (ТН сумма)"/>
      <sheetName val="план_профили"/>
      <sheetName val="Сравнение с полугодием"/>
      <sheetName val="тн"/>
      <sheetName val="Проч_продукция (с годом) "/>
      <sheetName val="доля"/>
      <sheetName val="план_проф (ст)"/>
    </sheetNames>
    <sheetDataSet>
      <sheetData sheetId="0" refreshError="1">
        <row r="1">
          <cell r="W1">
            <v>31.65</v>
          </cell>
        </row>
        <row r="7">
          <cell r="E7">
            <v>10748207.855343033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Май до 25"/>
      <sheetName val="Добыча"/>
      <sheetName val="Lists"/>
      <sheetName val="MAIN_PARAMETERS"/>
      <sheetName val="мсн"/>
      <sheetName val="GRAPHS"/>
      <sheetName val="#ССЫЛКА"/>
      <sheetName val="исходные данные"/>
      <sheetName val="_ССЫЛКА"/>
      <sheetName val="Лист3"/>
      <sheetName val="s"/>
      <sheetName val="infl_rates"/>
      <sheetName val="Макро"/>
      <sheetName val="материалы"/>
      <sheetName val="зп"/>
      <sheetName val="дэс"/>
      <sheetName val="техника"/>
      <sheetName val="ИСР по 25 ПГ _2_"/>
      <sheetName val="Diff_Other"/>
      <sheetName val="Вспом_лист"/>
      <sheetName val="Интервал №1 Dскв 600.0 мм"/>
      <sheetName val="Интервал №2 Dскв 490.0 мм"/>
      <sheetName val="Интервал №3 Dскв 393.7 мм"/>
      <sheetName val="Интервал №4 Dскв 295.3 мм"/>
      <sheetName val="Интервал №5 Dскв 215.9 мм "/>
      <sheetName val="Цены на химию"/>
      <sheetName val="отгр ГОК"/>
      <sheetName val="исход_1"/>
      <sheetName val="обр_1"/>
      <sheetName val="Гр_1_-2"/>
      <sheetName val="обр_2"/>
      <sheetName val="Гр_3"/>
      <sheetName val="обр_Цех"/>
      <sheetName val="обр_цеха_2"/>
      <sheetName val="обр_1_(2)"/>
      <sheetName val="Исх_цеха"/>
      <sheetName val="обр_цеха"/>
      <sheetName val="Гр_2"/>
      <sheetName val="Исх_ОГМ"/>
      <sheetName val="Гр_1"/>
      <sheetName val="Исх_цех_2"/>
      <sheetName val="отгр_ГОК"/>
      <sheetName val="Расчёт"/>
      <sheetName val="Осн.ТЭТ сл.3"/>
      <sheetName val="Параметры"/>
      <sheetName val="sapactivexlhiddensheet"/>
    </sheetNames>
    <sheetDataSet>
      <sheetData sheetId="0" refreshError="1"/>
      <sheetData sheetId="1" refreshError="1">
        <row r="2">
          <cell r="C2">
            <v>5.3326860814138763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для печати"/>
      <sheetName val="Россия-экспорт (СУММА)"/>
      <sheetName val="Сравнение "/>
      <sheetName val="Сравнение  (всего)"/>
      <sheetName val="Сравнение  (тн)"/>
      <sheetName val="рост цен"/>
      <sheetName val="Проч_продукция"/>
      <sheetName val="прочая для ЗСМК"/>
      <sheetName val="план_профили"/>
      <sheetName val="Проч_продукция (с годом) "/>
      <sheetName val="план_проф (ст)"/>
      <sheetName val="по цехам"/>
    </sheetNames>
    <sheetDataSet>
      <sheetData sheetId="0" refreshError="1">
        <row r="1">
          <cell r="X1">
            <v>0</v>
          </cell>
        </row>
        <row r="9">
          <cell r="G9">
            <v>6978498.2700000014</v>
          </cell>
        </row>
        <row r="29">
          <cell r="G29">
            <v>16164909.316352723</v>
          </cell>
        </row>
        <row r="54">
          <cell r="P54">
            <v>32587898.660496064</v>
          </cell>
        </row>
        <row r="58">
          <cell r="P58">
            <v>108144250.34751979</v>
          </cell>
        </row>
        <row r="62">
          <cell r="P62">
            <v>228041821.8186155</v>
          </cell>
        </row>
        <row r="63">
          <cell r="P63">
            <v>104206019.43446843</v>
          </cell>
        </row>
        <row r="66">
          <cell r="P66">
            <v>167348844.88402441</v>
          </cell>
        </row>
        <row r="70">
          <cell r="P70">
            <v>324372169.47249919</v>
          </cell>
        </row>
        <row r="78">
          <cell r="P78">
            <v>33195037.225609105</v>
          </cell>
        </row>
        <row r="91">
          <cell r="G91">
            <v>812.1</v>
          </cell>
        </row>
        <row r="389">
          <cell r="C389">
            <v>2000</v>
          </cell>
        </row>
        <row r="1828">
          <cell r="C1828">
            <v>870000</v>
          </cell>
        </row>
        <row r="2092">
          <cell r="G2092">
            <v>47432.278833670644</v>
          </cell>
        </row>
        <row r="2283">
          <cell r="G2283">
            <v>19.636848000000001</v>
          </cell>
        </row>
        <row r="2778">
          <cell r="G2778">
            <v>0</v>
          </cell>
        </row>
        <row r="2868">
          <cell r="G2868">
            <v>0</v>
          </cell>
        </row>
        <row r="3019">
          <cell r="G3019">
            <v>3720</v>
          </cell>
          <cell r="I3019">
            <v>-27081.762800000004</v>
          </cell>
        </row>
        <row r="3089">
          <cell r="G3089">
            <v>0</v>
          </cell>
        </row>
        <row r="3103">
          <cell r="G3103">
            <v>80.973200000000006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Сравнение с кварталом"/>
      <sheetName val="Сравнение с кварталом (2)"/>
      <sheetName val="Сравнение 1 кв"/>
      <sheetName val="сравнение тн"/>
      <sheetName val="Сравнение "/>
      <sheetName val="Сравнение с полугодием"/>
      <sheetName val="тн"/>
      <sheetName val="Проч_продукция (с годом) "/>
      <sheetName val="доля"/>
      <sheetName val="план_профили"/>
    </sheetNames>
    <sheetDataSet>
      <sheetData sheetId="0" refreshError="1">
        <row r="2991">
          <cell r="G2991">
            <v>210047.25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ase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Свод"/>
      <sheetName val="БП2.8.1_Left"/>
      <sheetName val="БП2.8.1_GAAP"/>
      <sheetName val="БП2.8.1_Right"/>
      <sheetName val="БПиР(форма)"/>
      <sheetName val="БПиР"/>
      <sheetName val="91"/>
      <sheetName val="РВРП (база)"/>
      <sheetName val="for ПрИЗ"/>
      <sheetName val="for АС"/>
      <sheetName val="АС"/>
      <sheetName val="Социалка"/>
      <sheetName val="ФОТ"/>
      <sheetName val="2.1. Дисконт дл.кз"/>
      <sheetName val="2.2. Дисконт лизинг"/>
    </sheetNames>
    <sheetDataSet>
      <sheetData sheetId="0" refreshError="1">
        <row r="3">
          <cell r="B3" t="str">
            <v>Алюминиевый дивизион</v>
          </cell>
        </row>
        <row r="4">
          <cell r="B4" t="str">
            <v>ОАО "РУСАЛ Саяногорск"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>
        <row r="19">
          <cell r="B19">
            <v>361.26</v>
          </cell>
          <cell r="H19">
            <v>1334.2563</v>
          </cell>
        </row>
        <row r="32">
          <cell r="B32">
            <v>9.99</v>
          </cell>
          <cell r="D32">
            <v>54.134999999999998</v>
          </cell>
          <cell r="E32">
            <v>76.004999999999995</v>
          </cell>
          <cell r="F32">
            <v>11.475</v>
          </cell>
        </row>
        <row r="45">
          <cell r="B45">
            <v>18.495000000000001</v>
          </cell>
          <cell r="D45">
            <v>85.158000000000001</v>
          </cell>
          <cell r="E45">
            <v>46.17</v>
          </cell>
          <cell r="F45">
            <v>38.204999999999998</v>
          </cell>
          <cell r="H45">
            <v>221.87304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фонд потребления"/>
      <sheetName val="Пояснение"/>
      <sheetName val="Предприятие"/>
      <sheetName val="Оплата труда"/>
      <sheetName val="очисления на соц .нужды"/>
      <sheetName val="внебюдж.фонды"/>
      <sheetName val="3-1-2"/>
      <sheetName val="3-1-5"/>
      <sheetName val="Бюджет запасов ТМЦ"/>
      <sheetName val="бюджет"/>
      <sheetName val="прочие"/>
      <sheetName val="кредиторка"/>
      <sheetName val="расшифр "/>
      <sheetName val="Поставщики и подрядчики "/>
      <sheetName val="расшифровка услуг"/>
      <sheetName val=" внерел расх"/>
      <sheetName val="налоги"/>
      <sheetName val="налоги по ист-ам"/>
      <sheetName val=" запасы"/>
      <sheetName val=" поставщики и подрядчики"/>
      <sheetName val="доходы"/>
      <sheetName val="текущие"/>
      <sheetName val="общий объем"/>
      <sheetName val=" зплата"/>
      <sheetName val="дпн"/>
    </sheetNames>
    <sheetDataSet>
      <sheetData sheetId="0" refreshError="1"/>
      <sheetData sheetId="1" refreshError="1"/>
      <sheetData sheetId="2" refreshError="1">
        <row r="4">
          <cell r="F4" t="str">
            <v>Филиал "Северо-Восточные электрические сети"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ПиУсвод"/>
      <sheetName val="НОРМЫ"/>
      <sheetName val="Cash_Rez"/>
      <sheetName val="прил № 3 (2)"/>
      <sheetName val="ПИУ_СУРБ_КРС"/>
      <sheetName val="ПИУ_СУРБ_БУР"/>
      <sheetName val="прил_№_3_(2)"/>
      <sheetName val="Макрос1"/>
      <sheetName val="Прил 7.1 Спецодежда."/>
      <sheetName val="контраг"/>
      <sheetName val="Параметры"/>
      <sheetName val="Курс $"/>
      <sheetName val="мат и зч"/>
      <sheetName val="Исполнение"/>
      <sheetName val="F1002"/>
      <sheetName val="Курсы$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Баланс"/>
      <sheetName val="Форма №2"/>
      <sheetName val="Приложение №4"/>
      <sheetName val="Приложение №4А"/>
      <sheetName val="Приложение №4Б"/>
      <sheetName val="Приложение №5"/>
      <sheetName val="Приложение №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Финрезультат"/>
      <sheetName val="Финплан"/>
      <sheetName val="Параметры_i"/>
      <sheetName val="Параметры_ii"/>
      <sheetName val="Параметры_iii"/>
      <sheetName val="Параметры_iv"/>
      <sheetName val="Checks_i"/>
      <sheetName val="Checks_ii"/>
      <sheetName val="Checks_iii"/>
      <sheetName val="Checks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СкладС цен"/>
      <sheetName val="Input"/>
      <sheetName val="Cons_Journals"/>
      <sheetName val="#ССЫЛКА"/>
      <sheetName val="Осн.ТЭТ сл.3"/>
      <sheetName val="Свод ГТМ 2004г"/>
      <sheetName val="Курс $"/>
      <sheetName val="Обучение"/>
      <sheetName val="экспорт"/>
      <sheetName val="Цена реагента"/>
      <sheetName val="sapactivexlhiddensheet"/>
      <sheetName val="Лист3"/>
      <sheetName val="Assumptions"/>
      <sheetName val="sobi_020304_blank"/>
      <sheetName val="Список"/>
      <sheetName val="Приложение 7 (ЕН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49"/>
  <sheetViews>
    <sheetView tabSelected="1" view="pageBreakPreview" zoomScale="110" zoomScaleNormal="90" zoomScaleSheetLayoutView="110" workbookViewId="0">
      <selection activeCell="C8" sqref="C8"/>
    </sheetView>
  </sheetViews>
  <sheetFormatPr defaultColWidth="9.140625" defaultRowHeight="12.75"/>
  <cols>
    <col min="1" max="2" width="9.140625" style="1"/>
    <col min="3" max="3" width="63.7109375" style="2" customWidth="1"/>
    <col min="4" max="4" width="15" style="12" customWidth="1"/>
    <col min="5" max="5" width="10.7109375" style="12" customWidth="1"/>
    <col min="6" max="7" width="13.5703125" style="2" customWidth="1"/>
    <col min="8" max="8" width="25.7109375" style="3" customWidth="1"/>
    <col min="9" max="9" width="20.140625" style="2" customWidth="1"/>
    <col min="10" max="10" width="9.85546875" style="8" bestFit="1" customWidth="1"/>
    <col min="11" max="11" width="9.140625" style="1"/>
    <col min="12" max="12" width="9.140625" style="1" customWidth="1"/>
    <col min="13" max="15" width="9.140625" style="1" hidden="1" customWidth="1"/>
    <col min="16" max="16384" width="9.140625" style="1"/>
  </cols>
  <sheetData>
    <row r="1" spans="2:14" s="5" customFormat="1">
      <c r="C1" s="2"/>
      <c r="D1" s="35"/>
      <c r="E1" s="21"/>
      <c r="F1" s="20"/>
      <c r="G1" s="20"/>
      <c r="H1" s="67" t="s">
        <v>77</v>
      </c>
      <c r="I1" s="67"/>
      <c r="J1" s="8"/>
    </row>
    <row r="2" spans="2:14" s="5" customFormat="1">
      <c r="C2" s="13"/>
      <c r="D2" s="24"/>
      <c r="E2" s="23"/>
      <c r="F2" s="24"/>
      <c r="G2" s="24"/>
      <c r="H2" s="22"/>
      <c r="I2" s="24"/>
      <c r="J2" s="8"/>
    </row>
    <row r="3" spans="2:14" s="5" customFormat="1">
      <c r="C3" s="13"/>
      <c r="D3" s="24"/>
      <c r="E3" s="25"/>
      <c r="F3" s="22"/>
      <c r="G3" s="22"/>
      <c r="H3" s="22"/>
      <c r="I3" s="22"/>
      <c r="J3" s="8"/>
    </row>
    <row r="4" spans="2:14" s="5" customFormat="1">
      <c r="C4" s="50" t="s">
        <v>47</v>
      </c>
      <c r="D4" s="36"/>
      <c r="E4" s="14"/>
      <c r="F4" s="13"/>
      <c r="G4" s="13"/>
      <c r="H4" s="13"/>
      <c r="I4" s="13"/>
      <c r="J4" s="8"/>
    </row>
    <row r="5" spans="2:14" s="5" customFormat="1" ht="55.5" customHeight="1">
      <c r="C5" s="69" t="s">
        <v>79</v>
      </c>
      <c r="D5" s="69"/>
      <c r="E5" s="69"/>
      <c r="F5" s="69"/>
      <c r="G5" s="69"/>
      <c r="H5" s="69"/>
      <c r="I5" s="54"/>
      <c r="J5" s="54"/>
    </row>
    <row r="6" spans="2:14" s="5" customFormat="1" ht="22.5" customHeight="1">
      <c r="C6" s="19"/>
      <c r="D6" s="37"/>
      <c r="E6" s="17"/>
      <c r="F6" s="18"/>
      <c r="G6" s="19"/>
      <c r="H6" s="18"/>
      <c r="I6" s="19"/>
      <c r="J6" s="8"/>
    </row>
    <row r="7" spans="2:14" s="5" customFormat="1">
      <c r="C7" s="13"/>
      <c r="D7" s="36"/>
      <c r="E7" s="15"/>
      <c r="F7" s="13"/>
      <c r="G7" s="13"/>
      <c r="H7" s="13"/>
      <c r="I7" s="13"/>
      <c r="J7" s="8"/>
    </row>
    <row r="8" spans="2:14" s="5" customFormat="1">
      <c r="C8" s="16" t="s">
        <v>45</v>
      </c>
      <c r="D8" s="38"/>
      <c r="E8" s="16"/>
      <c r="F8" s="16"/>
      <c r="G8" s="16"/>
      <c r="H8" s="16"/>
      <c r="I8" s="16"/>
      <c r="J8" s="8"/>
    </row>
    <row r="9" spans="2:14" s="5" customFormat="1">
      <c r="C9" s="14"/>
      <c r="D9" s="36"/>
      <c r="E9" s="14"/>
      <c r="F9" s="14"/>
      <c r="G9" s="14"/>
      <c r="H9" s="14"/>
      <c r="I9" s="14"/>
      <c r="J9" s="8"/>
    </row>
    <row r="10" spans="2:14" s="5" customFormat="1">
      <c r="C10" s="14"/>
      <c r="D10" s="36"/>
      <c r="E10" s="14"/>
      <c r="F10" s="14"/>
      <c r="G10" s="14"/>
      <c r="H10" s="14"/>
      <c r="I10" s="14"/>
      <c r="J10" s="8"/>
    </row>
    <row r="11" spans="2:14" s="4" customFormat="1" ht="17.25" customHeight="1" thickBot="1">
      <c r="C11" s="64" t="s">
        <v>78</v>
      </c>
      <c r="D11" s="64"/>
      <c r="E11" s="64"/>
      <c r="F11" s="63"/>
      <c r="G11" s="63"/>
      <c r="H11" s="63"/>
      <c r="I11" s="63"/>
      <c r="J11" s="9"/>
    </row>
    <row r="12" spans="2:14" s="6" customFormat="1" ht="49.5" customHeight="1" thickBot="1">
      <c r="B12" s="29" t="s">
        <v>1</v>
      </c>
      <c r="C12" s="30" t="s">
        <v>2</v>
      </c>
      <c r="D12" s="31" t="s">
        <v>3</v>
      </c>
      <c r="E12" s="31" t="s">
        <v>0</v>
      </c>
      <c r="F12" s="31" t="s">
        <v>41</v>
      </c>
      <c r="G12" s="31" t="s">
        <v>42</v>
      </c>
      <c r="H12" s="31" t="s">
        <v>43</v>
      </c>
      <c r="I12" s="31" t="s">
        <v>44</v>
      </c>
      <c r="J12" s="10"/>
    </row>
    <row r="13" spans="2:14" s="6" customFormat="1" ht="44.25" customHeight="1">
      <c r="B13" s="70" t="s">
        <v>48</v>
      </c>
      <c r="C13" s="71"/>
      <c r="D13" s="39"/>
      <c r="E13" s="27"/>
      <c r="F13" s="57"/>
      <c r="G13" s="57"/>
      <c r="H13" s="66">
        <f>+H14+H15+H23+H24+H25+H26+H27+H28+H29+H30+H31+H32+H33+H34+H35+H36+H38+H41+H42+H43+H44</f>
        <v>0</v>
      </c>
      <c r="I13" s="66">
        <f>I14+I15+I23+I24+I25+I26+I27+I28+I29+I30+I31+I32+I33+I34+I35+I36+I38+I41+I42+I43+I44</f>
        <v>0</v>
      </c>
      <c r="J13" s="10"/>
    </row>
    <row r="14" spans="2:14" s="6" customFormat="1" ht="38.25">
      <c r="B14" s="28">
        <v>1</v>
      </c>
      <c r="C14" s="32" t="s">
        <v>14</v>
      </c>
      <c r="D14" s="40" t="s">
        <v>5</v>
      </c>
      <c r="E14" s="51">
        <v>1</v>
      </c>
      <c r="F14" s="58">
        <v>0</v>
      </c>
      <c r="G14" s="58">
        <f>F14*1.2</f>
        <v>0</v>
      </c>
      <c r="H14" s="59">
        <f>E14*F14</f>
        <v>0</v>
      </c>
      <c r="I14" s="59">
        <f>E14*G14</f>
        <v>0</v>
      </c>
      <c r="J14" s="26"/>
      <c r="N14" s="7"/>
    </row>
    <row r="15" spans="2:14" s="6" customFormat="1">
      <c r="B15" s="28">
        <v>2</v>
      </c>
      <c r="C15" s="32" t="s">
        <v>9</v>
      </c>
      <c r="D15" s="40" t="s">
        <v>5</v>
      </c>
      <c r="E15" s="51">
        <v>1</v>
      </c>
      <c r="F15" s="59"/>
      <c r="G15" s="59"/>
      <c r="H15" s="60">
        <f>H16+H17+H18+H19+H20+H21+H22</f>
        <v>0</v>
      </c>
      <c r="I15" s="60">
        <f>I16+I17+I18+I19+I20+I21+I22</f>
        <v>0</v>
      </c>
      <c r="J15" s="26"/>
      <c r="N15" s="7"/>
    </row>
    <row r="16" spans="2:14" s="6" customFormat="1">
      <c r="B16" s="33" t="s">
        <v>49</v>
      </c>
      <c r="C16" s="11" t="s">
        <v>15</v>
      </c>
      <c r="D16" s="41" t="s">
        <v>5</v>
      </c>
      <c r="E16" s="52">
        <v>1</v>
      </c>
      <c r="F16" s="65">
        <v>0</v>
      </c>
      <c r="G16" s="65">
        <f t="shared" ref="G16:G22" si="0">F16*1.2</f>
        <v>0</v>
      </c>
      <c r="H16" s="61">
        <f t="shared" ref="H16:H22" si="1">E16*F16</f>
        <v>0</v>
      </c>
      <c r="I16" s="61">
        <f t="shared" ref="I16:I22" si="2">E16*G16</f>
        <v>0</v>
      </c>
      <c r="J16" s="26"/>
      <c r="N16" s="7"/>
    </row>
    <row r="17" spans="2:14" s="6" customFormat="1">
      <c r="B17" s="33" t="s">
        <v>50</v>
      </c>
      <c r="C17" s="42" t="s">
        <v>10</v>
      </c>
      <c r="D17" s="41" t="s">
        <v>5</v>
      </c>
      <c r="E17" s="52">
        <v>1</v>
      </c>
      <c r="F17" s="65">
        <v>0</v>
      </c>
      <c r="G17" s="65">
        <f t="shared" si="0"/>
        <v>0</v>
      </c>
      <c r="H17" s="61">
        <f t="shared" si="1"/>
        <v>0</v>
      </c>
      <c r="I17" s="61">
        <f t="shared" si="2"/>
        <v>0</v>
      </c>
      <c r="J17" s="26"/>
      <c r="N17" s="7"/>
    </row>
    <row r="18" spans="2:14" s="6" customFormat="1">
      <c r="B18" s="33" t="s">
        <v>51</v>
      </c>
      <c r="C18" s="42" t="s">
        <v>11</v>
      </c>
      <c r="D18" s="41" t="s">
        <v>5</v>
      </c>
      <c r="E18" s="52">
        <v>1</v>
      </c>
      <c r="F18" s="65">
        <v>0</v>
      </c>
      <c r="G18" s="65">
        <f t="shared" si="0"/>
        <v>0</v>
      </c>
      <c r="H18" s="61">
        <f t="shared" si="1"/>
        <v>0</v>
      </c>
      <c r="I18" s="61">
        <f t="shared" si="2"/>
        <v>0</v>
      </c>
      <c r="J18" s="26"/>
      <c r="N18" s="7"/>
    </row>
    <row r="19" spans="2:14" s="6" customFormat="1">
      <c r="B19" s="33" t="s">
        <v>52</v>
      </c>
      <c r="C19" s="43" t="s">
        <v>12</v>
      </c>
      <c r="D19" s="41" t="s">
        <v>6</v>
      </c>
      <c r="E19" s="52">
        <v>2</v>
      </c>
      <c r="F19" s="65">
        <v>0</v>
      </c>
      <c r="G19" s="65">
        <f t="shared" si="0"/>
        <v>0</v>
      </c>
      <c r="H19" s="61">
        <f t="shared" si="1"/>
        <v>0</v>
      </c>
      <c r="I19" s="61">
        <f t="shared" si="2"/>
        <v>0</v>
      </c>
      <c r="J19" s="26"/>
      <c r="N19" s="7"/>
    </row>
    <row r="20" spans="2:14" s="6" customFormat="1">
      <c r="B20" s="33" t="s">
        <v>53</v>
      </c>
      <c r="C20" s="44" t="s">
        <v>13</v>
      </c>
      <c r="D20" s="41" t="s">
        <v>6</v>
      </c>
      <c r="E20" s="52">
        <v>2</v>
      </c>
      <c r="F20" s="65">
        <v>0</v>
      </c>
      <c r="G20" s="65">
        <f t="shared" si="0"/>
        <v>0</v>
      </c>
      <c r="H20" s="61">
        <f t="shared" si="1"/>
        <v>0</v>
      </c>
      <c r="I20" s="61">
        <f t="shared" si="2"/>
        <v>0</v>
      </c>
      <c r="J20" s="26"/>
      <c r="N20" s="7"/>
    </row>
    <row r="21" spans="2:14" s="6" customFormat="1">
      <c r="B21" s="33" t="s">
        <v>54</v>
      </c>
      <c r="C21" s="42" t="s">
        <v>16</v>
      </c>
      <c r="D21" s="41" t="s">
        <v>5</v>
      </c>
      <c r="E21" s="52">
        <v>1</v>
      </c>
      <c r="F21" s="65">
        <v>0</v>
      </c>
      <c r="G21" s="65">
        <f t="shared" si="0"/>
        <v>0</v>
      </c>
      <c r="H21" s="61">
        <f t="shared" si="1"/>
        <v>0</v>
      </c>
      <c r="I21" s="61">
        <f t="shared" si="2"/>
        <v>0</v>
      </c>
      <c r="J21" s="26"/>
      <c r="N21" s="7"/>
    </row>
    <row r="22" spans="2:14" s="6" customFormat="1">
      <c r="B22" s="33" t="s">
        <v>55</v>
      </c>
      <c r="C22" s="42" t="s">
        <v>17</v>
      </c>
      <c r="D22" s="41" t="s">
        <v>6</v>
      </c>
      <c r="E22" s="52">
        <v>8</v>
      </c>
      <c r="F22" s="65">
        <v>0</v>
      </c>
      <c r="G22" s="65">
        <f t="shared" si="0"/>
        <v>0</v>
      </c>
      <c r="H22" s="61">
        <f t="shared" si="1"/>
        <v>0</v>
      </c>
      <c r="I22" s="61">
        <f t="shared" si="2"/>
        <v>0</v>
      </c>
      <c r="J22" s="26"/>
      <c r="N22" s="7"/>
    </row>
    <row r="23" spans="2:14" s="6" customFormat="1">
      <c r="B23" s="34" t="s">
        <v>56</v>
      </c>
      <c r="C23" s="45" t="s">
        <v>18</v>
      </c>
      <c r="D23" s="40" t="s">
        <v>6</v>
      </c>
      <c r="E23" s="51">
        <v>2</v>
      </c>
      <c r="F23" s="58">
        <v>0</v>
      </c>
      <c r="G23" s="58">
        <f>F23*1.2</f>
        <v>0</v>
      </c>
      <c r="H23" s="59">
        <f>E23*F23</f>
        <v>0</v>
      </c>
      <c r="I23" s="59">
        <f>F23*G23</f>
        <v>0</v>
      </c>
      <c r="J23" s="53"/>
      <c r="N23" s="7"/>
    </row>
    <row r="24" spans="2:14" s="6" customFormat="1">
      <c r="B24" s="34" t="s">
        <v>57</v>
      </c>
      <c r="C24" s="32" t="s">
        <v>19</v>
      </c>
      <c r="D24" s="40" t="s">
        <v>6</v>
      </c>
      <c r="E24" s="51">
        <v>2</v>
      </c>
      <c r="F24" s="58">
        <v>0</v>
      </c>
      <c r="G24" s="58">
        <f>F24*1.2</f>
        <v>0</v>
      </c>
      <c r="H24" s="59">
        <f>E24*F24</f>
        <v>0</v>
      </c>
      <c r="I24" s="59">
        <f>E24*G24</f>
        <v>0</v>
      </c>
      <c r="J24" s="26"/>
      <c r="N24" s="7"/>
    </row>
    <row r="25" spans="2:14" s="6" customFormat="1">
      <c r="B25" s="34" t="s">
        <v>58</v>
      </c>
      <c r="C25" s="45" t="s">
        <v>20</v>
      </c>
      <c r="D25" s="40" t="s">
        <v>6</v>
      </c>
      <c r="E25" s="51">
        <v>1</v>
      </c>
      <c r="F25" s="58">
        <v>0</v>
      </c>
      <c r="G25" s="58">
        <f t="shared" ref="G25:G44" si="3">F25*1.2</f>
        <v>0</v>
      </c>
      <c r="H25" s="59">
        <f t="shared" ref="H25:H33" si="4">E25*F25</f>
        <v>0</v>
      </c>
      <c r="I25" s="59">
        <f t="shared" ref="I25:I33" si="5">E25*G25</f>
        <v>0</v>
      </c>
      <c r="J25" s="26"/>
      <c r="N25" s="7"/>
    </row>
    <row r="26" spans="2:14" s="6" customFormat="1">
      <c r="B26" s="34" t="s">
        <v>59</v>
      </c>
      <c r="C26" s="45" t="s">
        <v>21</v>
      </c>
      <c r="D26" s="40" t="s">
        <v>6</v>
      </c>
      <c r="E26" s="51">
        <v>1</v>
      </c>
      <c r="F26" s="58">
        <v>0</v>
      </c>
      <c r="G26" s="58">
        <f t="shared" si="3"/>
        <v>0</v>
      </c>
      <c r="H26" s="59">
        <f t="shared" si="4"/>
        <v>0</v>
      </c>
      <c r="I26" s="59">
        <f t="shared" si="5"/>
        <v>0</v>
      </c>
      <c r="J26" s="26"/>
      <c r="N26" s="7"/>
    </row>
    <row r="27" spans="2:14" s="6" customFormat="1" ht="25.5">
      <c r="B27" s="34" t="s">
        <v>60</v>
      </c>
      <c r="C27" s="32" t="s">
        <v>22</v>
      </c>
      <c r="D27" s="40" t="s">
        <v>5</v>
      </c>
      <c r="E27" s="51">
        <v>2</v>
      </c>
      <c r="F27" s="58">
        <v>0</v>
      </c>
      <c r="G27" s="58">
        <f t="shared" si="3"/>
        <v>0</v>
      </c>
      <c r="H27" s="59">
        <f t="shared" si="4"/>
        <v>0</v>
      </c>
      <c r="I27" s="59">
        <f t="shared" si="5"/>
        <v>0</v>
      </c>
      <c r="J27" s="26"/>
      <c r="N27" s="7"/>
    </row>
    <row r="28" spans="2:14" s="6" customFormat="1">
      <c r="B28" s="34" t="s">
        <v>61</v>
      </c>
      <c r="C28" s="32" t="s">
        <v>23</v>
      </c>
      <c r="D28" s="40" t="s">
        <v>5</v>
      </c>
      <c r="E28" s="51">
        <v>1</v>
      </c>
      <c r="F28" s="58">
        <v>0</v>
      </c>
      <c r="G28" s="58">
        <f t="shared" si="3"/>
        <v>0</v>
      </c>
      <c r="H28" s="59">
        <f t="shared" si="4"/>
        <v>0</v>
      </c>
      <c r="I28" s="59">
        <f t="shared" si="5"/>
        <v>0</v>
      </c>
      <c r="J28" s="26"/>
      <c r="N28" s="7"/>
    </row>
    <row r="29" spans="2:14" s="6" customFormat="1" ht="25.5">
      <c r="B29" s="34" t="s">
        <v>62</v>
      </c>
      <c r="C29" s="32" t="s">
        <v>24</v>
      </c>
      <c r="D29" s="40" t="s">
        <v>5</v>
      </c>
      <c r="E29" s="51">
        <v>1</v>
      </c>
      <c r="F29" s="58">
        <v>0</v>
      </c>
      <c r="G29" s="58">
        <f t="shared" si="3"/>
        <v>0</v>
      </c>
      <c r="H29" s="59">
        <f t="shared" si="4"/>
        <v>0</v>
      </c>
      <c r="I29" s="59">
        <f t="shared" si="5"/>
        <v>0</v>
      </c>
      <c r="J29" s="26"/>
      <c r="N29" s="7"/>
    </row>
    <row r="30" spans="2:14" s="6" customFormat="1" ht="25.5">
      <c r="B30" s="34" t="s">
        <v>63</v>
      </c>
      <c r="C30" s="32" t="s">
        <v>25</v>
      </c>
      <c r="D30" s="40" t="s">
        <v>5</v>
      </c>
      <c r="E30" s="51">
        <v>1</v>
      </c>
      <c r="F30" s="58">
        <v>0</v>
      </c>
      <c r="G30" s="58">
        <f t="shared" si="3"/>
        <v>0</v>
      </c>
      <c r="H30" s="59">
        <f t="shared" si="4"/>
        <v>0</v>
      </c>
      <c r="I30" s="59">
        <f t="shared" si="5"/>
        <v>0</v>
      </c>
      <c r="J30" s="26"/>
      <c r="N30" s="7"/>
    </row>
    <row r="31" spans="2:14" s="6" customFormat="1">
      <c r="B31" s="34" t="s">
        <v>64</v>
      </c>
      <c r="C31" s="32" t="s">
        <v>26</v>
      </c>
      <c r="D31" s="40" t="s">
        <v>5</v>
      </c>
      <c r="E31" s="51">
        <v>1</v>
      </c>
      <c r="F31" s="58">
        <v>0</v>
      </c>
      <c r="G31" s="58">
        <f t="shared" si="3"/>
        <v>0</v>
      </c>
      <c r="H31" s="59">
        <f t="shared" si="4"/>
        <v>0</v>
      </c>
      <c r="I31" s="59">
        <f t="shared" si="5"/>
        <v>0</v>
      </c>
      <c r="J31" s="26"/>
      <c r="N31" s="7"/>
    </row>
    <row r="32" spans="2:14" s="6" customFormat="1" ht="25.5">
      <c r="B32" s="34" t="s">
        <v>65</v>
      </c>
      <c r="C32" s="32" t="s">
        <v>27</v>
      </c>
      <c r="D32" s="40" t="s">
        <v>6</v>
      </c>
      <c r="E32" s="51">
        <v>4</v>
      </c>
      <c r="F32" s="58">
        <v>0</v>
      </c>
      <c r="G32" s="58">
        <f t="shared" si="3"/>
        <v>0</v>
      </c>
      <c r="H32" s="59">
        <f t="shared" si="4"/>
        <v>0</v>
      </c>
      <c r="I32" s="59">
        <f t="shared" si="5"/>
        <v>0</v>
      </c>
      <c r="J32" s="26"/>
      <c r="N32" s="7"/>
    </row>
    <row r="33" spans="2:14" s="6" customFormat="1">
      <c r="B33" s="34" t="s">
        <v>66</v>
      </c>
      <c r="C33" s="32" t="s">
        <v>28</v>
      </c>
      <c r="D33" s="40" t="s">
        <v>5</v>
      </c>
      <c r="E33" s="51">
        <v>1</v>
      </c>
      <c r="F33" s="58">
        <v>0</v>
      </c>
      <c r="G33" s="58">
        <f t="shared" si="3"/>
        <v>0</v>
      </c>
      <c r="H33" s="59">
        <f t="shared" si="4"/>
        <v>0</v>
      </c>
      <c r="I33" s="59">
        <f t="shared" si="5"/>
        <v>0</v>
      </c>
      <c r="J33" s="26"/>
      <c r="N33" s="7"/>
    </row>
    <row r="34" spans="2:14" s="6" customFormat="1" ht="51">
      <c r="B34" s="34" t="s">
        <v>67</v>
      </c>
      <c r="C34" s="32" t="s">
        <v>29</v>
      </c>
      <c r="D34" s="40" t="s">
        <v>5</v>
      </c>
      <c r="E34" s="51">
        <v>1</v>
      </c>
      <c r="F34" s="58">
        <v>0</v>
      </c>
      <c r="G34" s="58">
        <f t="shared" si="3"/>
        <v>0</v>
      </c>
      <c r="H34" s="59">
        <f t="shared" ref="H34:H35" si="6">E34*F34</f>
        <v>0</v>
      </c>
      <c r="I34" s="59">
        <f t="shared" ref="I34:I35" si="7">E34*G34</f>
        <v>0</v>
      </c>
      <c r="J34" s="26"/>
      <c r="N34" s="7"/>
    </row>
    <row r="35" spans="2:14" s="6" customFormat="1" ht="25.5">
      <c r="B35" s="34" t="s">
        <v>68</v>
      </c>
      <c r="C35" s="32" t="s">
        <v>30</v>
      </c>
      <c r="D35" s="40" t="s">
        <v>5</v>
      </c>
      <c r="E35" s="51">
        <v>1</v>
      </c>
      <c r="F35" s="58">
        <v>0</v>
      </c>
      <c r="G35" s="58">
        <f t="shared" si="3"/>
        <v>0</v>
      </c>
      <c r="H35" s="59">
        <f t="shared" si="6"/>
        <v>0</v>
      </c>
      <c r="I35" s="59">
        <f t="shared" si="7"/>
        <v>0</v>
      </c>
      <c r="J35" s="26"/>
      <c r="N35" s="7"/>
    </row>
    <row r="36" spans="2:14" s="6" customFormat="1">
      <c r="B36" s="34" t="s">
        <v>69</v>
      </c>
      <c r="C36" s="32" t="s">
        <v>31</v>
      </c>
      <c r="D36" s="40" t="s">
        <v>5</v>
      </c>
      <c r="E36" s="51">
        <v>1</v>
      </c>
      <c r="F36" s="59"/>
      <c r="G36" s="59"/>
      <c r="H36" s="60">
        <f>H37</f>
        <v>0</v>
      </c>
      <c r="I36" s="62">
        <f>I37</f>
        <v>0</v>
      </c>
      <c r="J36" s="26"/>
      <c r="N36" s="7"/>
    </row>
    <row r="37" spans="2:14" s="6" customFormat="1">
      <c r="B37" s="33" t="s">
        <v>70</v>
      </c>
      <c r="C37" s="11" t="s">
        <v>33</v>
      </c>
      <c r="D37" s="41" t="s">
        <v>6</v>
      </c>
      <c r="E37" s="52">
        <v>2</v>
      </c>
      <c r="F37" s="65">
        <v>0</v>
      </c>
      <c r="G37" s="65">
        <f t="shared" si="3"/>
        <v>0</v>
      </c>
      <c r="H37" s="61">
        <f t="shared" ref="H37" si="8">E37*F37</f>
        <v>0</v>
      </c>
      <c r="I37" s="61">
        <f t="shared" ref="I37" si="9">E37*G37</f>
        <v>0</v>
      </c>
      <c r="J37" s="26"/>
      <c r="N37" s="7"/>
    </row>
    <row r="38" spans="2:14" s="6" customFormat="1">
      <c r="B38" s="34" t="s">
        <v>71</v>
      </c>
      <c r="C38" s="32" t="s">
        <v>34</v>
      </c>
      <c r="D38" s="40" t="s">
        <v>5</v>
      </c>
      <c r="E38" s="51">
        <v>1</v>
      </c>
      <c r="F38" s="59"/>
      <c r="G38" s="59"/>
      <c r="H38" s="60">
        <f>H39+H40</f>
        <v>0</v>
      </c>
      <c r="I38" s="62">
        <f>I39+I40</f>
        <v>0</v>
      </c>
      <c r="J38" s="26"/>
      <c r="N38" s="7"/>
    </row>
    <row r="39" spans="2:14" s="5" customFormat="1">
      <c r="B39" s="33" t="s">
        <v>32</v>
      </c>
      <c r="C39" s="11" t="s">
        <v>35</v>
      </c>
      <c r="D39" s="41" t="s">
        <v>5</v>
      </c>
      <c r="E39" s="52">
        <v>1</v>
      </c>
      <c r="F39" s="65">
        <v>0</v>
      </c>
      <c r="G39" s="65">
        <f t="shared" si="3"/>
        <v>0</v>
      </c>
      <c r="H39" s="61">
        <f t="shared" ref="H39:H44" si="10">E39*F39</f>
        <v>0</v>
      </c>
      <c r="I39" s="61">
        <f t="shared" ref="I39:I44" si="11">E39*G39</f>
        <v>0</v>
      </c>
      <c r="J39" s="48"/>
      <c r="N39" s="49"/>
    </row>
    <row r="40" spans="2:14" s="5" customFormat="1" ht="25.5">
      <c r="B40" s="33" t="s">
        <v>72</v>
      </c>
      <c r="C40" s="11" t="s">
        <v>36</v>
      </c>
      <c r="D40" s="41" t="s">
        <v>6</v>
      </c>
      <c r="E40" s="52">
        <v>2</v>
      </c>
      <c r="F40" s="65">
        <v>0</v>
      </c>
      <c r="G40" s="65">
        <f t="shared" si="3"/>
        <v>0</v>
      </c>
      <c r="H40" s="61">
        <f t="shared" si="10"/>
        <v>0</v>
      </c>
      <c r="I40" s="61">
        <f t="shared" si="11"/>
        <v>0</v>
      </c>
      <c r="J40" s="48"/>
      <c r="N40" s="49"/>
    </row>
    <row r="41" spans="2:14" s="6" customFormat="1">
      <c r="B41" s="34" t="s">
        <v>73</v>
      </c>
      <c r="C41" s="32" t="s">
        <v>37</v>
      </c>
      <c r="D41" s="40" t="s">
        <v>5</v>
      </c>
      <c r="E41" s="51">
        <v>1</v>
      </c>
      <c r="F41" s="58">
        <v>0</v>
      </c>
      <c r="G41" s="58">
        <f t="shared" si="3"/>
        <v>0</v>
      </c>
      <c r="H41" s="59">
        <f t="shared" si="10"/>
        <v>0</v>
      </c>
      <c r="I41" s="59">
        <f t="shared" si="11"/>
        <v>0</v>
      </c>
      <c r="J41" s="26"/>
      <c r="N41" s="7"/>
    </row>
    <row r="42" spans="2:14" s="6" customFormat="1" ht="27" customHeight="1">
      <c r="B42" s="34" t="s">
        <v>74</v>
      </c>
      <c r="C42" s="32" t="s">
        <v>38</v>
      </c>
      <c r="D42" s="40" t="s">
        <v>5</v>
      </c>
      <c r="E42" s="51">
        <v>1</v>
      </c>
      <c r="F42" s="58">
        <v>0</v>
      </c>
      <c r="G42" s="58">
        <f t="shared" si="3"/>
        <v>0</v>
      </c>
      <c r="H42" s="59">
        <f t="shared" si="10"/>
        <v>0</v>
      </c>
      <c r="I42" s="59">
        <f t="shared" si="11"/>
        <v>0</v>
      </c>
      <c r="J42" s="26"/>
      <c r="N42" s="7"/>
    </row>
    <row r="43" spans="2:14" s="6" customFormat="1">
      <c r="B43" s="34" t="s">
        <v>75</v>
      </c>
      <c r="C43" s="32" t="s">
        <v>39</v>
      </c>
      <c r="D43" s="40" t="s">
        <v>5</v>
      </c>
      <c r="E43" s="51">
        <v>1</v>
      </c>
      <c r="F43" s="58">
        <v>0</v>
      </c>
      <c r="G43" s="58">
        <f t="shared" si="3"/>
        <v>0</v>
      </c>
      <c r="H43" s="59">
        <f t="shared" si="10"/>
        <v>0</v>
      </c>
      <c r="I43" s="59">
        <f t="shared" si="11"/>
        <v>0</v>
      </c>
      <c r="J43" s="26"/>
      <c r="N43" s="7"/>
    </row>
    <row r="44" spans="2:14" s="6" customFormat="1" ht="13.5" thickBot="1">
      <c r="B44" s="34" t="s">
        <v>76</v>
      </c>
      <c r="C44" s="55" t="s">
        <v>7</v>
      </c>
      <c r="D44" s="56" t="s">
        <v>8</v>
      </c>
      <c r="E44" s="46">
        <v>1</v>
      </c>
      <c r="F44" s="58">
        <v>0</v>
      </c>
      <c r="G44" s="58">
        <f t="shared" si="3"/>
        <v>0</v>
      </c>
      <c r="H44" s="59">
        <f t="shared" si="10"/>
        <v>0</v>
      </c>
      <c r="I44" s="59">
        <f t="shared" si="11"/>
        <v>0</v>
      </c>
      <c r="J44" s="26"/>
      <c r="N44" s="7"/>
    </row>
    <row r="45" spans="2:14" s="6" customFormat="1" ht="15">
      <c r="B45" s="72" t="s">
        <v>46</v>
      </c>
      <c r="C45" s="73"/>
      <c r="D45" s="73"/>
      <c r="E45" s="74"/>
      <c r="F45" s="59"/>
      <c r="G45" s="59"/>
      <c r="H45" s="60">
        <f>H13</f>
        <v>0</v>
      </c>
      <c r="I45" s="62">
        <f>I13</f>
        <v>0</v>
      </c>
      <c r="J45" s="26"/>
      <c r="N45" s="7"/>
    </row>
    <row r="46" spans="2:14">
      <c r="B46" s="47"/>
      <c r="J46" s="1"/>
    </row>
    <row r="47" spans="2:14">
      <c r="B47" s="47"/>
      <c r="C47" s="1"/>
      <c r="D47" s="5"/>
      <c r="E47" s="1"/>
      <c r="F47" s="5"/>
      <c r="G47" s="5"/>
      <c r="H47" s="5"/>
      <c r="I47" s="5"/>
      <c r="J47" s="1"/>
    </row>
    <row r="48" spans="2:14">
      <c r="B48" s="47"/>
      <c r="C48" s="68" t="s">
        <v>40</v>
      </c>
      <c r="D48" s="68"/>
      <c r="E48" s="68"/>
      <c r="F48" s="5"/>
      <c r="G48" s="5"/>
      <c r="H48" s="5"/>
      <c r="I48" s="5"/>
      <c r="J48" s="1"/>
    </row>
    <row r="49" spans="2:10">
      <c r="B49" s="47"/>
      <c r="C49" s="68" t="s">
        <v>4</v>
      </c>
      <c r="D49" s="68"/>
      <c r="E49" s="68"/>
      <c r="J49" s="1"/>
    </row>
  </sheetData>
  <mergeCells count="6">
    <mergeCell ref="H1:I1"/>
    <mergeCell ref="C49:E49"/>
    <mergeCell ref="C5:H5"/>
    <mergeCell ref="C48:E48"/>
    <mergeCell ref="B13:C13"/>
    <mergeCell ref="B45:E45"/>
  </mergeCells>
  <printOptions horizontalCentered="1"/>
  <pageMargins left="0.59055118110236227" right="0.19685039370078741" top="0.19685039370078741" bottom="0.19685039370078741" header="0" footer="0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 к форме 6.1к</vt:lpstr>
      <vt:lpstr>'Приложение №1 к форме 6.1к'!Заголовки_для_печати</vt:lpstr>
      <vt:lpstr>'Приложение №1 к форме 6.1к'!Область_печати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2021-10-28T10:47:01Z</dcterms:modified>
</cp:coreProperties>
</file>